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defaultThemeVersion="124226"/>
  <mc:AlternateContent xmlns:mc="http://schemas.openxmlformats.org/markup-compatibility/2006">
    <mc:Choice Requires="x15">
      <x15ac:absPath xmlns:x15ac="http://schemas.microsoft.com/office/spreadsheetml/2010/11/ac" url="https://circularecology.sharepoint.com/sites/ICEDatabase/Shared Documents/4. Published Versions/ICE V4.1/To Issue/"/>
    </mc:Choice>
  </mc:AlternateContent>
  <xr:revisionPtr revIDLastSave="405" documentId="13_ncr:1_{C12A7D88-8EC0-4E1E-A636-7FCBF8CFC321}" xr6:coauthVersionLast="47" xr6:coauthVersionMax="47" xr10:uidLastSave="{CF2326E1-2B7C-4449-B207-B0D658BADAB0}"/>
  <workbookProtection workbookAlgorithmName="SHA-512" workbookHashValue="yxjzGoYr3M2DTcCMbrtrqNuNQLxYucQfkJtt1+crxawojWDezGalNvae9f5hXuRc7otEnhkGD7amozcCONTjSA==" workbookSaltValue="syGQort8Mj2uzIwCY1brVQ==" workbookSpinCount="100000" lockStructure="1"/>
  <bookViews>
    <workbookView xWindow="30624" yWindow="6192" windowWidth="41496" windowHeight="16776" xr2:uid="{00000000-000D-0000-FFFF-FFFF00000000}"/>
  </bookViews>
  <sheets>
    <sheet name="Front" sheetId="27" r:id="rId1"/>
    <sheet name="Support ICE" sheetId="29" r:id="rId2"/>
    <sheet name="TERMS OF USE" sheetId="28" r:id="rId3"/>
    <sheet name="1. Cement" sheetId="18" r:id="rId4"/>
    <sheet name="2. Concrete" sheetId="25" r:id="rId5"/>
    <sheet name="Emissions Factors" sheetId="20" r:id="rId6"/>
    <sheet name="Emission Factors for Cement" sheetId="26" r:id="rId7"/>
  </sheets>
  <definedNames>
    <definedName name="CementEC">'Emission Factors for Cement'!$B$5:$F$28</definedName>
    <definedName name="CementList">'Emission Factors for Cement'!$B$5:$B$28</definedName>
    <definedName name="EmbodiedFactors">'Emissions Factors'!$B$5:$C$21</definedName>
    <definedName name="EmbodiedList">'Emissions Factors'!$B$5:$B$21</definedName>
    <definedName name="Steel">'Emissions Factors'!$B$54:$B$56</definedName>
    <definedName name="SteelEC">'Emissions Factors'!$B$54:$C$56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20" l="1"/>
  <c r="C38" i="20"/>
  <c r="G227" i="25" l="1"/>
  <c r="G213" i="25" s="1"/>
  <c r="E227" i="25"/>
  <c r="E213" i="25" s="1"/>
  <c r="I196" i="25"/>
  <c r="I202" i="25" s="1"/>
  <c r="G196" i="25"/>
  <c r="G202" i="25" s="1"/>
  <c r="E196" i="25"/>
  <c r="E202" i="25" s="1"/>
  <c r="D212" i="25"/>
  <c r="C56" i="20"/>
  <c r="I227" i="25" s="1"/>
  <c r="I213" i="25" s="1"/>
  <c r="C39" i="20" l="1"/>
  <c r="C16" i="20" l="1"/>
  <c r="D18" i="18" l="1"/>
  <c r="I201" i="25" l="1"/>
  <c r="G201" i="25"/>
  <c r="E201" i="25"/>
  <c r="E178" i="25"/>
  <c r="D178" i="25"/>
  <c r="C178" i="25"/>
  <c r="D214" i="25"/>
  <c r="I83" i="25" l="1"/>
  <c r="G83" i="25"/>
  <c r="D235" i="25"/>
  <c r="I235" i="25" s="1"/>
  <c r="D236" i="25"/>
  <c r="G236" i="25" s="1"/>
  <c r="D237" i="25"/>
  <c r="G237" i="25" s="1"/>
  <c r="D238" i="25"/>
  <c r="G238" i="25" s="1"/>
  <c r="D239" i="25"/>
  <c r="I239" i="25" s="1"/>
  <c r="D240" i="25"/>
  <c r="I240" i="25" s="1"/>
  <c r="G53" i="25"/>
  <c r="G66" i="25" s="1"/>
  <c r="E53" i="25"/>
  <c r="E66" i="25" l="1"/>
  <c r="E83" i="25"/>
  <c r="G92" i="25"/>
  <c r="E237" i="25"/>
  <c r="I237" i="25"/>
  <c r="E236" i="25"/>
  <c r="E240" i="25"/>
  <c r="E239" i="25"/>
  <c r="E238" i="25"/>
  <c r="G235" i="25"/>
  <c r="E235" i="25"/>
  <c r="G239" i="25"/>
  <c r="G240" i="25"/>
  <c r="I236" i="25"/>
  <c r="I238" i="25"/>
  <c r="G214" i="25" l="1"/>
  <c r="G210" i="25"/>
  <c r="E92" i="25"/>
  <c r="I53" i="25"/>
  <c r="G212" i="25"/>
  <c r="E214" i="25" l="1"/>
  <c r="E210" i="25"/>
  <c r="E212" i="25"/>
  <c r="I66" i="25"/>
  <c r="I92" i="25" s="1"/>
  <c r="I214" i="25" l="1"/>
  <c r="I210" i="25"/>
  <c r="I212" i="25"/>
  <c r="D208" i="25"/>
  <c r="E208" i="25" s="1"/>
  <c r="D206" i="25"/>
  <c r="D210" i="25"/>
  <c r="D204" i="25"/>
  <c r="D203" i="25"/>
  <c r="G204" i="25" l="1"/>
  <c r="E204" i="25"/>
  <c r="I204" i="25"/>
  <c r="I203" i="25"/>
  <c r="E203" i="25"/>
  <c r="G203" i="25"/>
  <c r="G206" i="25"/>
  <c r="I206" i="25"/>
  <c r="E206" i="25"/>
  <c r="G208" i="25"/>
  <c r="I208" i="25"/>
  <c r="C26" i="20" l="1"/>
  <c r="C12" i="20" l="1"/>
  <c r="D234" i="25"/>
  <c r="B21" i="18"/>
  <c r="B20" i="18"/>
  <c r="B19" i="18"/>
  <c r="B17" i="18"/>
  <c r="D17" i="18" s="1"/>
  <c r="B16" i="18"/>
  <c r="D16" i="18" s="1"/>
  <c r="D15" i="18"/>
  <c r="G234" i="25" l="1"/>
  <c r="G242" i="25" s="1"/>
  <c r="G207" i="25" s="1"/>
  <c r="I234" i="25"/>
  <c r="I242" i="25" s="1"/>
  <c r="I207" i="25" s="1"/>
  <c r="E234" i="25"/>
  <c r="E242" i="25" s="1"/>
  <c r="E207" i="25" s="1"/>
  <c r="C22" i="18"/>
  <c r="C23" i="18" s="1"/>
  <c r="D21" i="18"/>
  <c r="D20" i="18" l="1"/>
  <c r="C15" i="20"/>
  <c r="D19" i="18"/>
  <c r="D22" i="18" l="1"/>
  <c r="D24" i="18" s="1"/>
  <c r="D205" i="25"/>
  <c r="D26" i="18" l="1"/>
  <c r="C5" i="26" s="1"/>
  <c r="G205" i="25"/>
  <c r="I205" i="25"/>
  <c r="E205" i="25"/>
  <c r="D209" i="25" l="1"/>
  <c r="G209" i="25" l="1"/>
  <c r="G211" i="25" s="1"/>
  <c r="E209" i="25"/>
  <c r="I209" i="25"/>
  <c r="E211" i="25" l="1"/>
  <c r="E215" i="25" s="1"/>
  <c r="I211" i="25"/>
  <c r="G215" i="25"/>
  <c r="D181" i="25" l="1"/>
  <c r="D182" i="25"/>
  <c r="D188" i="25"/>
  <c r="G217" i="25"/>
  <c r="D172" i="25" s="1"/>
  <c r="D183" i="25"/>
  <c r="D184" i="25"/>
  <c r="D185" i="25"/>
  <c r="D189" i="25"/>
  <c r="D180" i="25"/>
  <c r="D191" i="25"/>
  <c r="D186" i="25"/>
  <c r="D187" i="25"/>
  <c r="C179" i="25"/>
  <c r="C187" i="25"/>
  <c r="C181" i="25"/>
  <c r="C182" i="25"/>
  <c r="C183" i="25"/>
  <c r="C184" i="25"/>
  <c r="C186" i="25"/>
  <c r="E217" i="25"/>
  <c r="C172" i="25" s="1"/>
  <c r="C188" i="25"/>
  <c r="C185" i="25"/>
  <c r="C189" i="25"/>
  <c r="C191" i="25"/>
  <c r="C180" i="25"/>
  <c r="D168" i="25"/>
  <c r="D179" i="25"/>
  <c r="C190" i="25"/>
  <c r="C168" i="25"/>
  <c r="D190" i="25"/>
  <c r="I215" i="25"/>
  <c r="E179" i="25" l="1"/>
  <c r="I217" i="25"/>
  <c r="E172" i="25" s="1"/>
  <c r="E191" i="25"/>
  <c r="E181" i="25"/>
  <c r="E182" i="25"/>
  <c r="E183" i="25"/>
  <c r="E184" i="25"/>
  <c r="E185" i="25"/>
  <c r="E186" i="25"/>
  <c r="E187" i="25"/>
  <c r="E188" i="25"/>
  <c r="E189" i="25"/>
  <c r="E180" i="25"/>
  <c r="E190" i="25"/>
  <c r="E168" i="25"/>
</calcChain>
</file>

<file path=xl/sharedStrings.xml><?xml version="1.0" encoding="utf-8"?>
<sst xmlns="http://schemas.openxmlformats.org/spreadsheetml/2006/main" count="384" uniqueCount="261">
  <si>
    <t>Clinker</t>
  </si>
  <si>
    <t>Total</t>
  </si>
  <si>
    <t>Fly ash</t>
  </si>
  <si>
    <t>Gypsum</t>
  </si>
  <si>
    <t>Water</t>
  </si>
  <si>
    <t>Transport</t>
  </si>
  <si>
    <t>plus Waste &amp; additional energy</t>
  </si>
  <si>
    <t>Admixture</t>
  </si>
  <si>
    <t>Limestone</t>
  </si>
  <si>
    <t>Per 30 miles for 1 kg</t>
  </si>
  <si>
    <t>Notes</t>
  </si>
  <si>
    <t>Item</t>
  </si>
  <si>
    <t>Embodied Carbon Factors</t>
  </si>
  <si>
    <t>Embodied Carbon - KgCO2/Kg</t>
  </si>
  <si>
    <t>Carbon - kgCO2e</t>
  </si>
  <si>
    <t>Transport, per 30 mile trip</t>
  </si>
  <si>
    <t>Processing</t>
  </si>
  <si>
    <t>Concrete batching energy, per kg concrete</t>
  </si>
  <si>
    <t>Materials</t>
  </si>
  <si>
    <t>GGBS</t>
  </si>
  <si>
    <t>MAC</t>
  </si>
  <si>
    <t>Cement composition - % weight</t>
  </si>
  <si>
    <t>Mass total check</t>
  </si>
  <si>
    <t>CEMENT MODEL</t>
  </si>
  <si>
    <t>Embodied Carbon RESULTS - Kg CO2/kg</t>
  </si>
  <si>
    <t>Embodied Carbon contribution - kg CO2 / kg</t>
  </si>
  <si>
    <t>Component</t>
  </si>
  <si>
    <t>Key</t>
  </si>
  <si>
    <t>Enter values in the blue data input cells below.</t>
  </si>
  <si>
    <t>Data input cell</t>
  </si>
  <si>
    <t>Calculated value</t>
  </si>
  <si>
    <t>MODEL</t>
  </si>
  <si>
    <t>Concrete Admixtures</t>
  </si>
  <si>
    <t>Air entrainers</t>
  </si>
  <si>
    <t>Declaration number EPD-EFC-20150086-IAG1-EN  
www.ibu-epd.com / https://epd-online.com</t>
  </si>
  <si>
    <t>Hardening Accelerators</t>
  </si>
  <si>
    <t>Declaration number EPD-EFC-20150089-IAG1-EN
www.ibu-epd.com / https://epd-online.com</t>
  </si>
  <si>
    <t>Plasticisers and Superplasticisers</t>
  </si>
  <si>
    <t>Declaration number EPD-EFC-20150091-IAG1-EN
www.ibu-epd.com / https://epd-online.com</t>
  </si>
  <si>
    <t>Retarders</t>
  </si>
  <si>
    <t>Set Accelerators</t>
  </si>
  <si>
    <t>Declaration number EPD-EFC-20150087-IAG1-EN
www.ibu-epd.com / https://epd-online.com</t>
  </si>
  <si>
    <t>Water Resisting Admixtures</t>
  </si>
  <si>
    <t>Declaration number EPD-EFC-20150090-IAG2-EN
www.ibu-epd.com / https://epd-online.com</t>
  </si>
  <si>
    <t>Average of the 6 products below.</t>
  </si>
  <si>
    <t>Average Admixture</t>
  </si>
  <si>
    <t xml:space="preserve">Average of 6 EPDs, see calcs further below. </t>
  </si>
  <si>
    <t>Material Quantities - kg per m3</t>
  </si>
  <si>
    <t>Material</t>
  </si>
  <si>
    <t>Embodied Carbon Factor - kg CO2e / kg</t>
  </si>
  <si>
    <t>Cement, OPC</t>
  </si>
  <si>
    <t>Aggregates</t>
  </si>
  <si>
    <t>Concrete batching plant operations</t>
  </si>
  <si>
    <t xml:space="preserve">With mixing waste </t>
  </si>
  <si>
    <t>Concrete MODEL</t>
  </si>
  <si>
    <t>Transport of constituents</t>
  </si>
  <si>
    <t>Author:</t>
  </si>
  <si>
    <t>Minor additional constituents, used in cement. Assumed same impact as gypsum</t>
  </si>
  <si>
    <t>Source: Oekobaudat - Crushed stone 0/2; grain size 0/2</t>
  </si>
  <si>
    <t>Cement</t>
  </si>
  <si>
    <t>Total aggregates</t>
  </si>
  <si>
    <t>coarse + fine aggregates</t>
  </si>
  <si>
    <t>Pick cement type</t>
  </si>
  <si>
    <t>Enter Material Quantities - kg per m3</t>
  </si>
  <si>
    <t>Mix 1</t>
  </si>
  <si>
    <t>Mix 2</t>
  </si>
  <si>
    <t>Mix 3</t>
  </si>
  <si>
    <t>RESULTS - kg CO2e / m3 concrete</t>
  </si>
  <si>
    <t>Pick cement type from drop down above</t>
  </si>
  <si>
    <t>Limestone fines</t>
  </si>
  <si>
    <t>See above</t>
  </si>
  <si>
    <t>2. In-situ or precast</t>
  </si>
  <si>
    <t>Select concrete type</t>
  </si>
  <si>
    <t>Concrete precasting, per kg precast</t>
  </si>
  <si>
    <t>Precasting</t>
  </si>
  <si>
    <t>RESULTS - kg CO2e / kg concrete</t>
  </si>
  <si>
    <t>1. Concrete Mixture</t>
  </si>
  <si>
    <t>1a. Mixture Name (Used in graphs)</t>
  </si>
  <si>
    <t>Note: Long names may not display well on the result graphs.</t>
  </si>
  <si>
    <t>Cement replacement materials, such as GGBS and fly ash, can be selected by:
1 - Selecting a cement type with the correct blend in section 1b; and by
2 - Adding additional cement replacement material in section 1c.
Do NOT double count the cement replacement materials.</t>
  </si>
  <si>
    <t xml:space="preserve">1b. Select cement type </t>
  </si>
  <si>
    <t>1c. Enter quantity of above cement type</t>
  </si>
  <si>
    <t>1d. Enter any additional cement replacements (e.g. additional material not covered by the cement type selected in section 1b).</t>
  </si>
  <si>
    <t>Note: If you want to model cement types not covered by the built in list, then enter a CEM I and model the correct blend of cement replacements in section 1d.</t>
  </si>
  <si>
    <t>Note: Do not double count if already included in the cement type selected in 1b.</t>
  </si>
  <si>
    <t>1e. Water to cement ratio</t>
  </si>
  <si>
    <t>Enter water to cement ratio</t>
  </si>
  <si>
    <t>For information: Total cementitious content</t>
  </si>
  <si>
    <t>Total of section 1b and 1c.</t>
  </si>
  <si>
    <t>Cementitious materials</t>
  </si>
  <si>
    <t>For information: Water content</t>
  </si>
  <si>
    <t>Water - kg per m3</t>
  </si>
  <si>
    <t>1e. Admixtures</t>
  </si>
  <si>
    <t>1f. Aggregates</t>
  </si>
  <si>
    <t>Material Quantities - kg per m3 concrete</t>
  </si>
  <si>
    <t>Enter mix Name</t>
  </si>
  <si>
    <t>A result graph of the three concrete mixtures is shown below:</t>
  </si>
  <si>
    <t>Embodied carbon factor CEMENT - kg CO2e/kg</t>
  </si>
  <si>
    <t>Embodied carbon factor for cement</t>
  </si>
  <si>
    <t>Embodied carbon of concrete per m3</t>
  </si>
  <si>
    <t>Embodied carbon of concrete per kg concrete</t>
  </si>
  <si>
    <t>Results - Contribution Chart %</t>
  </si>
  <si>
    <t>Concrete calculations - Embodied Carbon Contribution - kg CO2e / m3 concrete</t>
  </si>
  <si>
    <t>For information: Total materials per m3</t>
  </si>
  <si>
    <t>TOTAL material</t>
  </si>
  <si>
    <t>Total Material Quantity - kg per m3 concrete</t>
  </si>
  <si>
    <t>Admixture calculations</t>
  </si>
  <si>
    <t>Embodied Carbon Factor - kg CO2e per kg</t>
  </si>
  <si>
    <t>Total embodied carbon - kg CO2e per m3 concrete</t>
  </si>
  <si>
    <t>Embodied Carbon - kg CO2e per m3 concrete</t>
  </si>
  <si>
    <t>For information: Total admixtures</t>
  </si>
  <si>
    <t>Total admixtures</t>
  </si>
  <si>
    <t>Total admixtures - kg per m3</t>
  </si>
  <si>
    <t>This carbon calculator can be used to calculate the embodied carbon of cement and concrete mixtures. Boundaries are cradle to gate plus the option of transport to site.</t>
  </si>
  <si>
    <t>Transport to site</t>
  </si>
  <si>
    <r>
      <t xml:space="preserve">UK Averages:
</t>
    </r>
    <r>
      <rPr>
        <b/>
        <sz val="10"/>
        <color theme="1"/>
        <rFont val="Calibri"/>
        <family val="2"/>
        <scheme val="minor"/>
      </rPr>
      <t>Ready-mix / in--situ = 11 km
Precast = 95 km</t>
    </r>
    <r>
      <rPr>
        <sz val="10"/>
        <color theme="1"/>
        <rFont val="Calibri"/>
        <family val="2"/>
        <scheme val="minor"/>
      </rPr>
      <t xml:space="preserve">
Source: Mineral Products Association (MPA)
</t>
    </r>
  </si>
  <si>
    <t>Delivery distance, from concrete producer to construction site - km</t>
  </si>
  <si>
    <t xml:space="preserve">Transport to site </t>
  </si>
  <si>
    <t>e.g. volcanic ash. There was no carbon footprint data. However, the production process is comparable to aggregates and sand, being extraction and crushing. Therefore, it was assumed to have the same impact as aggregates.</t>
  </si>
  <si>
    <t>Natural pozzolanic ash</t>
  </si>
  <si>
    <t>Density - kg per m3</t>
  </si>
  <si>
    <t>See below</t>
  </si>
  <si>
    <t>Embodied Carbon Summary</t>
  </si>
  <si>
    <t>User entered cement</t>
  </si>
  <si>
    <t>This cement permits between 6-20% ggbs</t>
  </si>
  <si>
    <t>This cement permits between 21-35% ggbs</t>
  </si>
  <si>
    <t>This cement permits between 6-20% natural pozzolanic ash</t>
  </si>
  <si>
    <t>This cement permits between 21-35% natural pozzolanic ash</t>
  </si>
  <si>
    <t>This cement permits between 6-20% siliceous fly ash</t>
  </si>
  <si>
    <t>This cement permits between 21-35% siliceous fly ash</t>
  </si>
  <si>
    <t>This cement permits between 6-20% calcareous fly ash</t>
  </si>
  <si>
    <t>This cement permits between 21-35% calcareous fly ash</t>
  </si>
  <si>
    <t>This cement permits between 6-20% limestone</t>
  </si>
  <si>
    <t>This cement permits between 21-35% limestone</t>
  </si>
  <si>
    <t>This cement permits between 12-20% cement replacements</t>
  </si>
  <si>
    <t>This cement permits between 21-35% cement replacements</t>
  </si>
  <si>
    <t>This cement permits between 36-65% ggbs</t>
  </si>
  <si>
    <t>This cement permits between 81-95% ggbs</t>
  </si>
  <si>
    <t>This cement permits between 66-80% ggbs</t>
  </si>
  <si>
    <t>This cement permits between 11-35% pozzolanic materials, e.g. fly ash, pozzolanic ash.</t>
  </si>
  <si>
    <t>This cement permits between 38-55% pozzolanic materials, e.g. fly ash, pozzolanic ash.</t>
  </si>
  <si>
    <t xml:space="preserve">This cement permits between 18-30% ggbs and 18-30% pozzolanic materials. </t>
  </si>
  <si>
    <t xml:space="preserve">This cement permits between 31-49% ggbs and 31-49% pozzolanic materials. </t>
  </si>
  <si>
    <t>ICE DB Comments</t>
  </si>
  <si>
    <t>Cement - Average UK additions</t>
  </si>
  <si>
    <t>Cement CEM I - Portland cement</t>
  </si>
  <si>
    <t>Cement CEM II-A-S - 13% GGBs - Portland-slag cement</t>
  </si>
  <si>
    <t>Cement CEM II/B-S - 28% GGBs - Portland-slag cement</t>
  </si>
  <si>
    <t>Cement CEM II/A-V - 13% fly ash siliceous - Portland-fly ash cement</t>
  </si>
  <si>
    <t>Cement CEM II/B-V - 28% fly ash siliceous - Portland-fly ash cement</t>
  </si>
  <si>
    <t>Cement CEM II/A-W - 13% fly ash calcareous - Portland-fly ash cement</t>
  </si>
  <si>
    <t>Cement CEM II/B-W - 28% fly ash calcareous - Portland-fly ash cement</t>
  </si>
  <si>
    <t>Cement CEM II/A-L - 13% limestone - Portland-limestone cement</t>
  </si>
  <si>
    <t>Cement CEM II/B-L- 28% limestone - Portland-limestone cement</t>
  </si>
  <si>
    <t>Cement CEM II/A-LL - 13% limestone - Portland-limestone cement</t>
  </si>
  <si>
    <t>Cement CEM II/B-LL - 28% limestone - Portland-limestone cement</t>
  </si>
  <si>
    <t>Cement CEM III/A - 50.5% GGBS - Blast furnace cement</t>
  </si>
  <si>
    <t>Cement CEM III/B - 73% GGBS - Blast furnace cement</t>
  </si>
  <si>
    <t>Cement CEM III/C - 88% GGBS - Blast furnace cement</t>
  </si>
  <si>
    <t>Cement CEM IV/A - 23% cement replacement - Pozzolanic cement</t>
  </si>
  <si>
    <t>Cement CEM IV/B - 46% cement replacement - Pozzolanic cement</t>
  </si>
  <si>
    <t>Cement CEM V/A - 24% GGBS and 24% cement replacement - Composite cement</t>
  </si>
  <si>
    <t>Cement CEM V/B - 36% GGBS and 36% cement replacement - Composite cement</t>
  </si>
  <si>
    <t>Calculated from Brit Precast data, converted to all scopes factor</t>
  </si>
  <si>
    <t>Lime, Hydrated</t>
  </si>
  <si>
    <t>Lime, Quicklime</t>
  </si>
  <si>
    <t>Generally used in mortars. Source EuLa, LCI of European lime production.</t>
  </si>
  <si>
    <t>Generally used in cements. Source EuLa, LCI of European lime production.</t>
  </si>
  <si>
    <t>Based upon 2 data points.</t>
  </si>
  <si>
    <t>ICE V3.0. Weighted average of aggregates.</t>
  </si>
  <si>
    <t>Cement CEM II/A-P - 13% natural pozzolanic ash - Portland-pozzolana cement</t>
  </si>
  <si>
    <t>Cement CEM II/B-P 28% natural pozzolanic ash - Portland-pozzolana cement</t>
  </si>
  <si>
    <t>Cement CEM II/A-M - 16% cement replacement - Portland-composite cement</t>
  </si>
  <si>
    <t>Cement CEM II/B-M - 28% cement replacement- Portland-composite cement</t>
  </si>
  <si>
    <t xml:space="preserve"> Estimated from ICE Cement, Mortar, Concrete model.</t>
  </si>
  <si>
    <t>This cement permits between 6-20% ggbs Estimated from ICE Cement, Mortar, Concrete model.</t>
  </si>
  <si>
    <t>This cement permits between 21-35% ggbs Estimated from ICE Cement, Mortar, Concrete model.</t>
  </si>
  <si>
    <t>This cement permits between 6-20% natural pozzolanic ash Estimated from ICE Cement, Mortar, Concrete model.</t>
  </si>
  <si>
    <t>This cement permits between 21-35% natural pozzolanic ash Estimated from ICE Cement, Mortar, Concrete model.</t>
  </si>
  <si>
    <t>This cement permits between 6-20% siliceous fly ash Estimated from ICE Cement, Mortar, Concrete model.</t>
  </si>
  <si>
    <t>This cement permits between 21-35% siliceous fly ash Estimated from ICE Cement, Mortar, Concrete model.</t>
  </si>
  <si>
    <t>This cement permits between 6-20% calcareous fly ash Estimated from ICE Cement, Mortar, Concrete model.</t>
  </si>
  <si>
    <t>This cement permits between 21-35% calcareous fly ash Estimated from ICE Cement, Mortar, Concrete model.</t>
  </si>
  <si>
    <t>This cement permits between 6-20% limestone Estimated from ICE Cement, Mortar, Concrete model.</t>
  </si>
  <si>
    <t>This cement permits between 21-35% limestone Estimated from ICE Cement, Mortar, Concrete model.</t>
  </si>
  <si>
    <t>This cement permits between 12-20% cement replacements Estimated from ICE Cement, Mortar, Concrete model.</t>
  </si>
  <si>
    <t>This cement permits between 21-35% cement replacements Estimated from ICE Cement, Mortar, Concrete model.</t>
  </si>
  <si>
    <t>This cement permits between 36-65% ggbs Estimated from ICE Cement, Mortar, Concrete model.</t>
  </si>
  <si>
    <t>This cement permits between 66-80% ggbs Estimated from ICE Cement, Mortar, Concrete model.</t>
  </si>
  <si>
    <t>This cement permits between 81-95% ggbs Estimated from ICE Cement, Mortar, Concrete model.</t>
  </si>
  <si>
    <t>This cement permits between 11-35% pozzolanic materials, e.g. fly ash, pozzolanic ash. Estimated from ICE Cement, Mortar, Concrete model.</t>
  </si>
  <si>
    <t>This cement permits between 38-55% pozzolanic materials, e.g. fly ash, pozzolanic ash. Estimated from ICE Cement, Mortar, Concrete model.</t>
  </si>
  <si>
    <t>This cement permits between 18-30% ggbs and 18-30% pozzolanic materials.  Estimated from ICE Cement, Mortar, Concrete model.</t>
  </si>
  <si>
    <t>This cement permits between 31-49% ggbs and 31-49% pozzolanic materials.  Estimated from ICE Cement, Mortar, Concrete model.</t>
  </si>
  <si>
    <r>
      <rPr>
        <b/>
        <sz val="12"/>
        <rFont val="Arial"/>
        <family val="2"/>
      </rPr>
      <t xml:space="preserve">The latest version was funded by </t>
    </r>
    <r>
      <rPr>
        <sz val="12"/>
        <rFont val="Arial"/>
        <family val="2"/>
      </rPr>
      <t>(</t>
    </r>
    <r>
      <rPr>
        <i/>
        <sz val="12"/>
        <rFont val="Arial"/>
        <family val="2"/>
      </rPr>
      <t>appearing alphabetically):</t>
    </r>
  </si>
  <si>
    <t>Funded by:</t>
  </si>
  <si>
    <t>Version</t>
  </si>
  <si>
    <t>The authors are grateful to the below organisations, who have provided funding to update the ICE database.</t>
  </si>
  <si>
    <t>Acknowledgments</t>
  </si>
  <si>
    <t>http://www.circularecology.com/embodied-energy-and-carbon-footprint-database.html</t>
  </si>
  <si>
    <t>Check if this copy is up to date at:</t>
  </si>
  <si>
    <t>Transport, 33t articulated per tonne.km</t>
  </si>
  <si>
    <t xml:space="preserve">Whilst efforts have been made to ensure the accuracy of the information contained in the Inventory of Carbon &amp; Energy (ICE), the content is subject to change and the authors and their affiliated organisations cannot guarantee its accuracy or currency. The right is reserved to make changes to the information without notice. 
The information is consequently provided "as is" without any representation or warranty as to accuracy, currency,
quality or fitness for purpose of any kind. You should independently verify any information contained in ICE before relying on it.
The authors and their affiliated organisations do not make any representation nor give any warranty as to the ownership of the copyright of any material forming part of ICE and does not accept any liability for any direct, indirect, incidental or consequential losses arising from the infringement of any third party rights in relation to any material in ICE.
</t>
  </si>
  <si>
    <t>DISCLAIMER</t>
  </si>
  <si>
    <t>TERMS OF USE</t>
  </si>
  <si>
    <t>ICE (Inventory of Carbon &amp; Energy) Terms of Use</t>
  </si>
  <si>
    <t>ICE Database - Embodied Carbon Model of Cement, Mortar and Concrete</t>
  </si>
  <si>
    <t>3. Steel reinforcement</t>
  </si>
  <si>
    <t>4. Transport from concrete producer to construction site</t>
  </si>
  <si>
    <t>5. RESULTS - Summary Charts</t>
  </si>
  <si>
    <t>5. RESULTS - Embodied Carbon</t>
  </si>
  <si>
    <t>5. RESULTS - Summary Calculations</t>
  </si>
  <si>
    <t>Enter the amount of steel, kg steel per m3</t>
  </si>
  <si>
    <t>Amount of steel - kg / m3</t>
  </si>
  <si>
    <t>3a. Amount of steel</t>
  </si>
  <si>
    <t>3b. Type of steel</t>
  </si>
  <si>
    <t>Here you can select which embodied carbon factors to use.</t>
  </si>
  <si>
    <t>Select factor</t>
  </si>
  <si>
    <t>Steel</t>
  </si>
  <si>
    <t>Europe recycled</t>
  </si>
  <si>
    <t>Custom EPD</t>
  </si>
  <si>
    <t>Enter EPD result</t>
  </si>
  <si>
    <t>ENTER Custom EPD data for steel</t>
  </si>
  <si>
    <t>If you selected custom EPD results in the drop down below, you will need to complete this section. Otherwise, move to the next section.</t>
  </si>
  <si>
    <t>GWP - Mod A1-3 - kg CO2e per kg steel</t>
  </si>
  <si>
    <t>Do not include Mod D. Include Mod A1-3 only</t>
  </si>
  <si>
    <t>Steel reinforcement</t>
  </si>
  <si>
    <t>Further Info:</t>
  </si>
  <si>
    <t>Steel reinforcement embodied carbon factors</t>
  </si>
  <si>
    <t>Average of 29 datapoints. Not representative of average European steel, only steel from EAF recycled stock.</t>
  </si>
  <si>
    <t>Circular Ecology</t>
  </si>
  <si>
    <t>worldsteel 2023 study for rebar</t>
  </si>
  <si>
    <t>Data from MPA sustainable development inidcators for 2022. Uplifted by 20%, to convert to CO2e and all scopes.</t>
  </si>
  <si>
    <t>Desnz 2024 Emission Factors</t>
  </si>
  <si>
    <t>Source: Oekobaudat - Crushed stone 0/2; grain size 0/2 [https://oekobaudat.online-now.de/OEKOBAU.DAT/datasetdetail/process.xhtml?uuid=a4d16918-287f-43af-831d-baf80093fe4a&amp;version=20.19.120], 2018 year of data</t>
  </si>
  <si>
    <t>Source: Oekobaudat - Gypsum stone (CaSO4-Dihydrate); grinded and purified product [https://oekobaudat.de/OEKOBAU.DAT/datasetdetail/process.xhtml?uuid=fbd76e49-0fb1-47e0-abba-903ce1272684&amp;version=20.19.120], 2018 year of data</t>
  </si>
  <si>
    <t>BCIS</t>
  </si>
  <si>
    <t>Innovate UK</t>
  </si>
  <si>
    <t>Support the ICE Database</t>
  </si>
  <si>
    <t>The ICE Database is a free resource. Circular Ecology are committed to keeping it freely available. However, the reality is that funds need to be raised to cover the maintenance and development of the database. 
Updates have been too infrequent, being in 2011, 2019 and more recently 2024. The embodied carbon landscape has changed immeasurably over that time, but the ICE database wasn’t updated enough to reflect this. We intend to change this and plan to bring all the old data up to date (various data is still from the 2011 version). We also hope to expand the database in the future.
In order to help raise the funds for the maintenance and development of the ICE database, we have developed a supporter system. Contributions are optional for all users. 
This will recognise organisations that have made contributions to the ICE database, with several levels of support to suit different organisation sizes.</t>
  </si>
  <si>
    <t>Read more about the ICE Supporter System:</t>
  </si>
  <si>
    <t>https://circularecology.com/ice-supporter-system.html</t>
  </si>
  <si>
    <t>REGISTRATION FOR PERMISSION TO USE THE DATA FOR NON-EDUCATIONAL USE</t>
  </si>
  <si>
    <t xml:space="preserve">Users are required to register for permission to use the data for non-educational applications. Registration is free and lasts for a 12 months period. Once the initial registration has elapsed, users may re-register for free to cover the another 12 month period from the date of registration. 
</t>
  </si>
  <si>
    <t>Register for permission to use the ICE Database for non-educational use:</t>
  </si>
  <si>
    <t xml:space="preserve">Users are required to adhere fully to the latest Terms of Use. 
</t>
  </si>
  <si>
    <t>Terms of Use:</t>
  </si>
  <si>
    <t>worldsteel</t>
  </si>
  <si>
    <t>https://circularecology.com/terms-of-use.html</t>
  </si>
  <si>
    <t>https://circularecology.com/RegisterICE.html</t>
  </si>
  <si>
    <t>Version 1.3 - Oct 2025</t>
  </si>
  <si>
    <t>ICE V 4.0 &amp; 4.1</t>
  </si>
  <si>
    <t xml:space="preserve">
Below are some of the terms of use for the Inventory of Carbon &amp; Energy (ICE) database, which must be abided by (list not comprehensive, please check full terms of use at the above webpage):
- Users are required to register for permission to use the data for non-educational uses. The registration is free and lasts up to 12 months. Once the period has elapsed, users can complete another free registration for the next period. 
- The ICE database will only be valid for use for non-educational uses for a maximum of 3 years from the published date on the version number. After the 3 year period has elapsed, the data shall only be used for educational uses. This 3 year period is separate to the need to register for permission to use the data. It will encourage the database to be updated more frequency than it has in the past. 
- The ICE database must not be distributed nor uploaded to websites without the written permission of the authors. Instead the link to the download website should be referred to, which will always contain the most recent version of the database, http://www.circularecology.com/embodied-energy-and-carbon-footprint-database.html
- The data contained within the ICE database may be used on projects and within carbon tools - so long as registration is completed for permission to use, and so long as full reference to the database is provided and with a link to the download website to ensure readers can check for the most recent version of the ICE database
- The ICE database shall not be reproduced, copied, distributed, published, modified or in any way exploited, in whole or in part 
- The disclaimer below shall be adhered to
</t>
  </si>
  <si>
    <t>EN 15804 EPD, Heidelberg Materials UK – UK Average Regen GGBS. EPD number NEPD-8767-8422-2, Jan 2025. Note that this EPD reports a high use of renewable electricity.</t>
  </si>
  <si>
    <t>Extrapolated from an EPD for average UK cement from the Mineral Products Association (MPA). EN 15804 EPD number: 
New: EPD S-P-05825
https://www.environdec.com/library/epd5825</t>
  </si>
  <si>
    <t>DESNZ 2024. Water supply only, e.g. excludes water treatment, considering the water ends up in the product.</t>
  </si>
  <si>
    <t>UK sector average EPD from Mineral Products Association (MPA). Modelled with 87.34% clinker, 5.05% gypsum, 5.21% Limestone, 2.4% MAC. EPD S-P-05825.</t>
  </si>
  <si>
    <t xml:space="preserve">Mixture taken from average UK sector cement EPD S-P-05825 (MPA).  87.34% clinker, 5.05% gypsum, 5.21% Limestone, 2.4% MAC. By weight. </t>
  </si>
  <si>
    <t>Mixture taken from average UK sector cement EPD S-P-05825 (MPA).  87.34% clinker, 5.05% gypsum, 5.21% Limestone, 2.4% MAC. By weight.  Estimated from ICE Cement, Mortar, Concrete model.</t>
  </si>
  <si>
    <t>CEM I is a 'pure' cement, Ordinary Portland Cement (OPC). Mixture taken from typical UK CEM I EPD S-P-05824 (MPA).  90.8% clinker, 5.0% gypsum, 4.0% Limestone, 0.2% MAC. By weight.</t>
  </si>
  <si>
    <t>CEM I is a 'pure' cement, Ordinary Portland Cement (OPC). Mixture taken from typical UK CEM I EPD S-P-05824 (MPA).  90.8% clinker, 5.0% gypsum, 4.0% Limestone, 0.2% MAC. By weight. Estimated from ICE Cement, Mortar, Concrete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</si>
</sst>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00"/>
    <numFmt numFmtId="165" formatCode="0.0000"/>
    <numFmt numFmtId="166" formatCode="0.0%"/>
    <numFmt numFmtId="167" formatCode="_-* #,##0.000_-;\-* #,##0.000_-;_-* &quot;-&quot;??_-;_-@_-"/>
    <numFmt numFmtId="168" formatCode="_-* #,##0_-;\-* #,##0_-;_-* &quot;-&quot;??_-;_-@_-"/>
    <numFmt numFmtId="169" formatCode="_-* #,##0.0_-;\-* #,##0.0_-;_-* &quot;-&quot;??_-;_-@_-"/>
    <numFmt numFmtId="170" formatCode="0.00000000"/>
    <numFmt numFmtId="171" formatCode="0.00000"/>
    <numFmt numFmtId="172" formatCode="_-* #,##0.0000_-;\-* #,##0.0000_-;_-* &quot;-&quot;??_-;_-@_-"/>
  </numFmts>
  <fonts count="44" x14ac:knownFonts="1">
    <font>
      <sz val="10"/>
      <name val="Arial"/>
    </font>
    <font>
      <sz val="11"/>
      <color theme="1"/>
      <name val="Calibri"/>
      <family val="2"/>
      <scheme val="minor"/>
    </font>
    <font>
      <sz val="10"/>
      <name val="Arial"/>
      <family val="2"/>
    </font>
    <font>
      <b/>
      <sz val="10"/>
      <name val="Arial"/>
      <family val="2"/>
    </font>
    <font>
      <sz val="10"/>
      <name val="Arial"/>
      <family val="2"/>
    </font>
    <font>
      <sz val="12"/>
      <name val="Arial"/>
      <family val="2"/>
    </font>
    <font>
      <b/>
      <sz val="12"/>
      <name val="Arial"/>
      <family val="2"/>
    </font>
    <font>
      <b/>
      <sz val="10"/>
      <color theme="1"/>
      <name val="Calibri"/>
      <family val="2"/>
      <scheme val="minor"/>
    </font>
    <font>
      <sz val="10"/>
      <color theme="1"/>
      <name val="Calibri"/>
      <family val="2"/>
      <scheme val="minor"/>
    </font>
    <font>
      <b/>
      <sz val="10"/>
      <color rgb="FFFF0000"/>
      <name val="Calibri"/>
      <family val="2"/>
      <scheme val="minor"/>
    </font>
    <font>
      <sz val="10"/>
      <color rgb="FFFF0000"/>
      <name val="Calibri"/>
      <family val="2"/>
      <scheme val="minor"/>
    </font>
    <font>
      <b/>
      <sz val="16"/>
      <color theme="6"/>
      <name val="Arial"/>
      <family val="2"/>
    </font>
    <font>
      <b/>
      <sz val="12"/>
      <color theme="1"/>
      <name val="Calibri"/>
      <family val="2"/>
      <scheme val="minor"/>
    </font>
    <font>
      <b/>
      <sz val="12"/>
      <color rgb="FFFF0000"/>
      <name val="Calibri"/>
      <family val="2"/>
      <scheme val="minor"/>
    </font>
    <font>
      <b/>
      <sz val="12"/>
      <color rgb="FFC00000"/>
      <name val="Calibri"/>
      <family val="2"/>
      <scheme val="minor"/>
    </font>
    <font>
      <b/>
      <sz val="14"/>
      <color rgb="FF000000"/>
      <name val="Calibri"/>
      <family val="2"/>
    </font>
    <font>
      <b/>
      <sz val="12"/>
      <color rgb="FF000000"/>
      <name val="Calibri"/>
      <family val="2"/>
    </font>
    <font>
      <b/>
      <u/>
      <sz val="10"/>
      <color rgb="FFFF0000"/>
      <name val="Arial"/>
      <family val="2"/>
    </font>
    <font>
      <sz val="12"/>
      <color rgb="FF000000"/>
      <name val="Calibri"/>
      <family val="2"/>
    </font>
    <font>
      <sz val="10"/>
      <name val="Calibri"/>
      <family val="2"/>
      <scheme val="minor"/>
    </font>
    <font>
      <b/>
      <u/>
      <sz val="18"/>
      <color rgb="FFFF0000"/>
      <name val="Arial"/>
      <family val="2"/>
    </font>
    <font>
      <sz val="10"/>
      <name val="Arial"/>
      <family val="2"/>
    </font>
    <font>
      <b/>
      <u/>
      <sz val="10"/>
      <color theme="1"/>
      <name val="Calibri"/>
      <family val="2"/>
      <scheme val="minor"/>
    </font>
    <font>
      <b/>
      <u/>
      <sz val="11"/>
      <color theme="1"/>
      <name val="Calibri"/>
      <family val="2"/>
      <scheme val="minor"/>
    </font>
    <font>
      <b/>
      <u/>
      <sz val="12"/>
      <name val="Arial"/>
      <family val="2"/>
    </font>
    <font>
      <b/>
      <sz val="12"/>
      <color theme="6"/>
      <name val="Arial"/>
      <family val="2"/>
    </font>
    <font>
      <b/>
      <sz val="11"/>
      <color rgb="FFC00000"/>
      <name val="Calibri"/>
      <family val="2"/>
      <scheme val="minor"/>
    </font>
    <font>
      <b/>
      <u/>
      <sz val="14"/>
      <color rgb="FFFF0000"/>
      <name val="Arial"/>
      <family val="2"/>
    </font>
    <font>
      <sz val="14"/>
      <name val="Arial"/>
      <family val="2"/>
    </font>
    <font>
      <sz val="12"/>
      <color theme="1"/>
      <name val="Arial"/>
      <family val="2"/>
    </font>
    <font>
      <b/>
      <sz val="12"/>
      <color theme="1"/>
      <name val="Arial"/>
      <family val="2"/>
    </font>
    <font>
      <i/>
      <sz val="12"/>
      <name val="Arial"/>
      <family val="2"/>
    </font>
    <font>
      <sz val="11"/>
      <color theme="1"/>
      <name val="Arial"/>
      <family val="2"/>
    </font>
    <font>
      <u/>
      <sz val="11"/>
      <color theme="10"/>
      <name val="Calibri"/>
      <family val="2"/>
      <scheme val="minor"/>
    </font>
    <font>
      <u/>
      <sz val="12"/>
      <color theme="10"/>
      <name val="Arial"/>
      <family val="2"/>
    </font>
    <font>
      <b/>
      <sz val="11"/>
      <color theme="1"/>
      <name val="Arial"/>
      <family val="2"/>
    </font>
    <font>
      <sz val="10"/>
      <color indexed="8"/>
      <name val="Arial"/>
      <family val="2"/>
    </font>
    <font>
      <b/>
      <sz val="14"/>
      <color indexed="8"/>
      <name val="Arial"/>
      <family val="2"/>
    </font>
    <font>
      <sz val="11"/>
      <color theme="0"/>
      <name val="Arial"/>
      <family val="2"/>
    </font>
    <font>
      <b/>
      <sz val="26"/>
      <name val="Arial"/>
      <family val="2"/>
    </font>
    <font>
      <b/>
      <sz val="18"/>
      <color theme="1"/>
      <name val="Arial"/>
      <family val="2"/>
    </font>
    <font>
      <i/>
      <u/>
      <sz val="14"/>
      <name val="Arial"/>
      <family val="2"/>
    </font>
    <font>
      <b/>
      <sz val="12"/>
      <color rgb="FFFF0000"/>
      <name val="Arial"/>
      <family val="2"/>
    </font>
    <font>
      <u/>
      <sz val="10"/>
      <color theme="10"/>
      <name val="Arial"/>
    </font>
  </fonts>
  <fills count="9">
    <fill>
      <patternFill patternType="none"/>
    </fill>
    <fill>
      <patternFill patternType="gray125"/>
    </fill>
    <fill>
      <patternFill patternType="solid">
        <fgColor rgb="FFE2EFDA"/>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0"/>
        <bgColor indexed="64"/>
      </patternFill>
    </fill>
    <fill>
      <patternFill patternType="solid">
        <fgColor theme="6"/>
        <bgColor indexed="64"/>
      </patternFill>
    </fill>
    <fill>
      <patternFill patternType="solid">
        <fgColor theme="6" tint="0.79998168889431442"/>
        <bgColor indexed="64"/>
      </patternFill>
    </fill>
    <fill>
      <patternFill patternType="solid">
        <fgColor rgb="FFE2EFDA"/>
        <bgColor indexed="0"/>
      </patternFill>
    </fill>
  </fills>
  <borders count="30">
    <border>
      <left/>
      <right/>
      <top/>
      <bottom/>
      <diagonal/>
    </border>
    <border>
      <left style="thin">
        <color rgb="FF70AD47"/>
      </left>
      <right style="thin">
        <color rgb="FF70AD47"/>
      </right>
      <top style="thin">
        <color rgb="FF70AD47"/>
      </top>
      <bottom style="thin">
        <color rgb="FF70AD47"/>
      </bottom>
      <diagonal/>
    </border>
    <border>
      <left/>
      <right style="thin">
        <color rgb="FF70AD47"/>
      </right>
      <top style="thin">
        <color rgb="FF70AD47"/>
      </top>
      <bottom style="thin">
        <color rgb="FF70AD47"/>
      </bottom>
      <diagonal/>
    </border>
    <border>
      <left style="thin">
        <color rgb="FF70AD47"/>
      </left>
      <right/>
      <top style="thin">
        <color rgb="FF70AD47"/>
      </top>
      <bottom style="thin">
        <color rgb="FF70AD47"/>
      </bottom>
      <diagonal/>
    </border>
    <border>
      <left style="medium">
        <color theme="6" tint="-0.24994659260841701"/>
      </left>
      <right/>
      <top style="medium">
        <color theme="6" tint="-0.24994659260841701"/>
      </top>
      <bottom/>
      <diagonal/>
    </border>
    <border>
      <left/>
      <right/>
      <top style="medium">
        <color theme="6" tint="-0.24994659260841701"/>
      </top>
      <bottom/>
      <diagonal/>
    </border>
    <border>
      <left/>
      <right style="medium">
        <color theme="6" tint="-0.24994659260841701"/>
      </right>
      <top style="medium">
        <color theme="6" tint="-0.24994659260841701"/>
      </top>
      <bottom/>
      <diagonal/>
    </border>
    <border>
      <left style="medium">
        <color theme="6" tint="-0.24994659260841701"/>
      </left>
      <right/>
      <top/>
      <bottom/>
      <diagonal/>
    </border>
    <border>
      <left/>
      <right style="medium">
        <color theme="6" tint="-0.24994659260841701"/>
      </right>
      <top/>
      <bottom/>
      <diagonal/>
    </border>
    <border>
      <left/>
      <right style="thin">
        <color theme="6"/>
      </right>
      <top/>
      <bottom style="thin">
        <color theme="6"/>
      </bottom>
      <diagonal/>
    </border>
    <border>
      <left/>
      <right/>
      <top/>
      <bottom style="thin">
        <color theme="6"/>
      </bottom>
      <diagonal/>
    </border>
    <border>
      <left style="thin">
        <color theme="6"/>
      </left>
      <right/>
      <top/>
      <bottom style="thin">
        <color theme="6"/>
      </bottom>
      <diagonal/>
    </border>
    <border>
      <left/>
      <right style="thin">
        <color theme="6"/>
      </right>
      <top/>
      <bottom/>
      <diagonal/>
    </border>
    <border>
      <left style="thin">
        <color theme="6"/>
      </left>
      <right/>
      <top/>
      <bottom/>
      <diagonal/>
    </border>
    <border>
      <left style="thin">
        <color theme="6"/>
      </left>
      <right style="thin">
        <color theme="6"/>
      </right>
      <top style="thin">
        <color theme="6"/>
      </top>
      <bottom style="thin">
        <color theme="6"/>
      </bottom>
      <diagonal/>
    </border>
    <border>
      <left/>
      <right style="thin">
        <color theme="6"/>
      </right>
      <top style="thin">
        <color theme="6"/>
      </top>
      <bottom style="thin">
        <color theme="6"/>
      </bottom>
      <diagonal/>
    </border>
    <border>
      <left/>
      <right/>
      <top style="thin">
        <color theme="6"/>
      </top>
      <bottom style="thin">
        <color theme="6"/>
      </bottom>
      <diagonal/>
    </border>
    <border>
      <left style="thin">
        <color theme="6"/>
      </left>
      <right/>
      <top style="thin">
        <color theme="6"/>
      </top>
      <bottom style="thin">
        <color theme="6"/>
      </bottom>
      <diagonal/>
    </border>
    <border>
      <left/>
      <right style="medium">
        <color theme="6"/>
      </right>
      <top style="medium">
        <color theme="6"/>
      </top>
      <bottom style="medium">
        <color theme="6"/>
      </bottom>
      <diagonal/>
    </border>
    <border>
      <left/>
      <right/>
      <top style="medium">
        <color theme="6"/>
      </top>
      <bottom style="medium">
        <color theme="6"/>
      </bottom>
      <diagonal/>
    </border>
    <border>
      <left style="medium">
        <color theme="6"/>
      </left>
      <right/>
      <top style="medium">
        <color theme="6"/>
      </top>
      <bottom style="medium">
        <color theme="6"/>
      </bottom>
      <diagonal/>
    </border>
    <border>
      <left style="thin">
        <color rgb="FF70AD47"/>
      </left>
      <right/>
      <top/>
      <bottom/>
      <diagonal/>
    </border>
    <border>
      <left/>
      <right style="thin">
        <color rgb="FF70AD47"/>
      </right>
      <top/>
      <bottom/>
      <diagonal/>
    </border>
    <border>
      <left style="thin">
        <color rgb="FF70AD47"/>
      </left>
      <right/>
      <top/>
      <bottom style="thin">
        <color rgb="FF70AD47"/>
      </bottom>
      <diagonal/>
    </border>
    <border>
      <left/>
      <right/>
      <top/>
      <bottom style="thin">
        <color rgb="FF70AD47"/>
      </bottom>
      <diagonal/>
    </border>
    <border>
      <left/>
      <right style="thin">
        <color rgb="FF70AD47"/>
      </right>
      <top/>
      <bottom style="thin">
        <color rgb="FF70AD47"/>
      </bottom>
      <diagonal/>
    </border>
    <border>
      <left/>
      <right/>
      <top style="thin">
        <color rgb="FF70AD47"/>
      </top>
      <bottom style="thin">
        <color rgb="FF70AD47"/>
      </bottom>
      <diagonal/>
    </border>
    <border>
      <left style="thin">
        <color rgb="FF70AD47"/>
      </left>
      <right style="thin">
        <color theme="9"/>
      </right>
      <top style="thin">
        <color rgb="FF70AD47"/>
      </top>
      <bottom style="thin">
        <color rgb="FF70AD47"/>
      </bottom>
      <diagonal/>
    </border>
    <border>
      <left style="thin">
        <color theme="9"/>
      </left>
      <right style="thin">
        <color theme="9"/>
      </right>
      <top style="thin">
        <color rgb="FF70AD47"/>
      </top>
      <bottom style="thin">
        <color rgb="FF70AD47"/>
      </bottom>
      <diagonal/>
    </border>
    <border>
      <left style="thin">
        <color theme="9"/>
      </left>
      <right style="thin">
        <color rgb="FF70AD47"/>
      </right>
      <top style="thin">
        <color rgb="FF70AD47"/>
      </top>
      <bottom style="thin">
        <color rgb="FF70AD47"/>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0" fontId="1" fillId="0" borderId="0"/>
    <xf numFmtId="0" fontId="33" fillId="0" borderId="0" applyNumberFormat="0" applyFill="0" applyBorder="0" applyAlignment="0" applyProtection="0"/>
    <xf numFmtId="0" fontId="36" fillId="0" borderId="0"/>
    <xf numFmtId="0" fontId="43" fillId="0" borderId="0" applyNumberFormat="0" applyFill="0" applyBorder="0" applyAlignment="0" applyProtection="0"/>
  </cellStyleXfs>
  <cellXfs count="180">
    <xf numFmtId="0" fontId="0" fillId="0" borderId="0" xfId="0"/>
    <xf numFmtId="0" fontId="0" fillId="0" borderId="0" xfId="0" applyAlignment="1">
      <alignment horizontal="center"/>
    </xf>
    <xf numFmtId="2" fontId="0" fillId="0" borderId="0" xfId="0" applyNumberFormat="1"/>
    <xf numFmtId="0" fontId="3" fillId="0" borderId="0" xfId="0" applyFont="1"/>
    <xf numFmtId="0" fontId="4" fillId="0" borderId="0" xfId="0" applyFont="1"/>
    <xf numFmtId="0" fontId="0" fillId="0" borderId="0" xfId="0" applyAlignment="1">
      <alignment wrapText="1"/>
    </xf>
    <xf numFmtId="0" fontId="5" fillId="0" borderId="0" xfId="0" applyFont="1"/>
    <xf numFmtId="165" fontId="5" fillId="0" borderId="0" xfId="0" applyNumberFormat="1" applyFont="1"/>
    <xf numFmtId="0" fontId="6" fillId="0" borderId="0" xfId="0" applyFont="1"/>
    <xf numFmtId="0" fontId="6" fillId="0" borderId="0" xfId="0" applyFont="1" applyAlignment="1">
      <alignment horizontal="right"/>
    </xf>
    <xf numFmtId="10" fontId="0" fillId="0" borderId="0" xfId="0" applyNumberFormat="1"/>
    <xf numFmtId="0" fontId="6" fillId="0" borderId="0" xfId="0" applyFont="1" applyAlignment="1">
      <alignment vertical="top" wrapText="1"/>
    </xf>
    <xf numFmtId="164" fontId="0" fillId="0" borderId="0" xfId="0" applyNumberFormat="1" applyAlignment="1">
      <alignment horizontal="center"/>
    </xf>
    <xf numFmtId="49" fontId="0" fillId="0" borderId="0" xfId="0" applyNumberFormat="1"/>
    <xf numFmtId="166" fontId="0" fillId="0" borderId="0" xfId="2" applyNumberFormat="1" applyFont="1"/>
    <xf numFmtId="168" fontId="0" fillId="0" borderId="0" xfId="1" applyNumberFormat="1" applyFont="1"/>
    <xf numFmtId="164" fontId="6" fillId="0" borderId="0" xfId="0" applyNumberFormat="1" applyFont="1"/>
    <xf numFmtId="0" fontId="5" fillId="0" borderId="0" xfId="0" applyFont="1" applyAlignment="1">
      <alignment horizontal="right"/>
    </xf>
    <xf numFmtId="0" fontId="5" fillId="0" borderId="0" xfId="0" applyFont="1" applyAlignment="1">
      <alignment wrapText="1"/>
    </xf>
    <xf numFmtId="0" fontId="7" fillId="2" borderId="1" xfId="0" applyFont="1" applyFill="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right" vertical="center" wrapText="1"/>
    </xf>
    <xf numFmtId="0" fontId="10" fillId="0" borderId="1" xfId="0" applyFont="1" applyBorder="1" applyAlignment="1">
      <alignment vertical="center" wrapText="1"/>
    </xf>
    <xf numFmtId="10" fontId="8" fillId="3" borderId="1" xfId="2" applyNumberFormat="1" applyFont="1" applyFill="1" applyBorder="1" applyAlignment="1">
      <alignment vertical="center" wrapText="1"/>
    </xf>
    <xf numFmtId="167" fontId="8" fillId="4" borderId="1" xfId="1" applyNumberFormat="1" applyFont="1" applyFill="1" applyBorder="1" applyAlignment="1">
      <alignment vertical="center" wrapText="1"/>
    </xf>
    <xf numFmtId="0" fontId="11" fillId="0" borderId="0" xfId="0" applyFont="1"/>
    <xf numFmtId="0" fontId="12" fillId="2" borderId="1" xfId="0" applyFont="1" applyFill="1" applyBorder="1" applyAlignment="1">
      <alignment horizontal="center" vertical="center" wrapText="1"/>
    </xf>
    <xf numFmtId="0" fontId="8" fillId="0" borderId="0" xfId="0" applyFont="1" applyAlignment="1">
      <alignment vertical="center" wrapText="1"/>
    </xf>
    <xf numFmtId="2" fontId="8" fillId="0" borderId="1" xfId="0" applyNumberFormat="1" applyFont="1" applyBorder="1" applyAlignment="1">
      <alignment vertical="center" wrapText="1"/>
    </xf>
    <xf numFmtId="165" fontId="8" fillId="0" borderId="1" xfId="0" applyNumberFormat="1" applyFont="1" applyBorder="1" applyAlignment="1">
      <alignment vertical="center" wrapText="1"/>
    </xf>
    <xf numFmtId="0" fontId="6" fillId="0" borderId="0" xfId="0" applyFont="1" applyAlignment="1">
      <alignment horizontal="left"/>
    </xf>
    <xf numFmtId="10" fontId="8" fillId="5" borderId="1" xfId="2" applyNumberFormat="1" applyFont="1" applyFill="1" applyBorder="1" applyAlignment="1">
      <alignment vertical="center" wrapText="1"/>
    </xf>
    <xf numFmtId="0" fontId="7" fillId="0" borderId="1" xfId="0" applyFont="1" applyBorder="1" applyAlignment="1">
      <alignment horizontal="right" vertical="center" wrapText="1"/>
    </xf>
    <xf numFmtId="169" fontId="8" fillId="4" borderId="1" xfId="2" applyNumberFormat="1" applyFont="1" applyFill="1" applyBorder="1" applyAlignment="1">
      <alignment vertical="center" wrapText="1"/>
    </xf>
    <xf numFmtId="170" fontId="8" fillId="0" borderId="1" xfId="0" applyNumberFormat="1" applyFont="1" applyBorder="1" applyAlignment="1">
      <alignment vertical="center" wrapText="1"/>
    </xf>
    <xf numFmtId="171" fontId="8" fillId="0" borderId="1" xfId="0" applyNumberFormat="1" applyFont="1" applyBorder="1" applyAlignment="1">
      <alignment vertical="center" wrapText="1"/>
    </xf>
    <xf numFmtId="169" fontId="8" fillId="5" borderId="1" xfId="2" applyNumberFormat="1" applyFont="1" applyFill="1" applyBorder="1" applyAlignment="1">
      <alignment vertical="center" wrapText="1"/>
    </xf>
    <xf numFmtId="43" fontId="8" fillId="5" borderId="1" xfId="2" applyNumberFormat="1" applyFont="1" applyFill="1" applyBorder="1" applyAlignment="1">
      <alignment vertical="center" wrapText="1"/>
    </xf>
    <xf numFmtId="166" fontId="8" fillId="5" borderId="1" xfId="2" applyNumberFormat="1" applyFont="1" applyFill="1" applyBorder="1" applyAlignment="1">
      <alignment vertical="center" wrapText="1"/>
    </xf>
    <xf numFmtId="43" fontId="8" fillId="5" borderId="1" xfId="1" applyFont="1" applyFill="1" applyBorder="1" applyAlignment="1">
      <alignment vertical="center" wrapText="1"/>
    </xf>
    <xf numFmtId="0" fontId="7" fillId="5" borderId="1" xfId="0" applyFont="1" applyFill="1" applyBorder="1" applyAlignment="1">
      <alignment vertical="center" wrapText="1"/>
    </xf>
    <xf numFmtId="43" fontId="7" fillId="4" borderId="1" xfId="0" applyNumberFormat="1" applyFont="1" applyFill="1" applyBorder="1" applyAlignment="1">
      <alignment vertical="center" wrapText="1"/>
    </xf>
    <xf numFmtId="0" fontId="13" fillId="0" borderId="1" xfId="0" applyFont="1" applyBorder="1" applyAlignment="1">
      <alignment vertical="center" wrapText="1"/>
    </xf>
    <xf numFmtId="164" fontId="13" fillId="4" borderId="1" xfId="0" applyNumberFormat="1" applyFont="1" applyFill="1" applyBorder="1" applyAlignment="1">
      <alignment vertical="center" wrapText="1"/>
    </xf>
    <xf numFmtId="0" fontId="17" fillId="0" borderId="0" xfId="0" applyFont="1" applyAlignment="1">
      <alignment horizontal="center"/>
    </xf>
    <xf numFmtId="2" fontId="19" fillId="0" borderId="1" xfId="0" applyNumberFormat="1" applyFont="1" applyBorder="1" applyAlignment="1">
      <alignment vertical="center" wrapText="1"/>
    </xf>
    <xf numFmtId="167" fontId="8" fillId="5" borderId="1" xfId="2" applyNumberFormat="1" applyFont="1" applyFill="1" applyBorder="1" applyAlignment="1">
      <alignment vertical="center" wrapText="1"/>
    </xf>
    <xf numFmtId="0" fontId="2" fillId="0" borderId="0" xfId="0" applyFont="1"/>
    <xf numFmtId="0" fontId="7" fillId="0" borderId="0" xfId="0" applyFont="1" applyAlignment="1">
      <alignment horizontal="center" vertical="center" wrapText="1"/>
    </xf>
    <xf numFmtId="168" fontId="14" fillId="4" borderId="1" xfId="0" applyNumberFormat="1" applyFont="1" applyFill="1" applyBorder="1" applyAlignment="1">
      <alignment vertical="center" wrapText="1"/>
    </xf>
    <xf numFmtId="10" fontId="22" fillId="5" borderId="1" xfId="2" applyNumberFormat="1" applyFont="1" applyFill="1" applyBorder="1" applyAlignment="1">
      <alignment vertical="center" wrapText="1"/>
    </xf>
    <xf numFmtId="0" fontId="23" fillId="2" borderId="1" xfId="0" applyFont="1" applyFill="1" applyBorder="1" applyAlignment="1">
      <alignment horizontal="center" vertical="center" wrapText="1"/>
    </xf>
    <xf numFmtId="172" fontId="7" fillId="5" borderId="1" xfId="1" applyNumberFormat="1" applyFont="1" applyFill="1" applyBorder="1" applyAlignment="1">
      <alignment vertical="center" wrapText="1"/>
    </xf>
    <xf numFmtId="167" fontId="14" fillId="4" borderId="1" xfId="0" applyNumberFormat="1" applyFont="1" applyFill="1" applyBorder="1" applyAlignment="1">
      <alignment vertical="center" wrapText="1"/>
    </xf>
    <xf numFmtId="0" fontId="24" fillId="0" borderId="0" xfId="0" applyFont="1"/>
    <xf numFmtId="0" fontId="25" fillId="0" borderId="0" xfId="0" applyFont="1"/>
    <xf numFmtId="10" fontId="8" fillId="5" borderId="0" xfId="2" applyNumberFormat="1" applyFont="1" applyFill="1" applyAlignment="1">
      <alignment vertical="center" wrapText="1"/>
    </xf>
    <xf numFmtId="10" fontId="22" fillId="5" borderId="0" xfId="2" applyNumberFormat="1" applyFont="1" applyFill="1" applyAlignment="1">
      <alignment vertical="center" wrapText="1"/>
    </xf>
    <xf numFmtId="0" fontId="0" fillId="0" borderId="0" xfId="0" applyAlignment="1">
      <alignment horizontal="left"/>
    </xf>
    <xf numFmtId="169" fontId="8" fillId="6" borderId="1" xfId="1" applyNumberFormat="1" applyFont="1" applyFill="1" applyBorder="1" applyAlignment="1">
      <alignment vertical="center" wrapText="1"/>
    </xf>
    <xf numFmtId="168" fontId="26" fillId="4" borderId="1" xfId="0" applyNumberFormat="1" applyFont="1" applyFill="1" applyBorder="1" applyAlignment="1">
      <alignment vertical="center" wrapText="1"/>
    </xf>
    <xf numFmtId="0" fontId="8" fillId="0" borderId="0" xfId="0" applyFont="1" applyAlignment="1">
      <alignment horizontal="left" vertical="center" wrapText="1" indent="1"/>
    </xf>
    <xf numFmtId="169" fontId="7" fillId="2" borderId="1" xfId="0" applyNumberFormat="1" applyFont="1" applyFill="1" applyBorder="1" applyAlignment="1">
      <alignment horizontal="center" vertical="center" wrapText="1"/>
    </xf>
    <xf numFmtId="167" fontId="26" fillId="4" borderId="1" xfId="0" applyNumberFormat="1" applyFont="1" applyFill="1" applyBorder="1" applyAlignment="1">
      <alignment vertical="center" wrapText="1"/>
    </xf>
    <xf numFmtId="43" fontId="8" fillId="5" borderId="1" xfId="2" applyNumberFormat="1" applyFont="1" applyFill="1" applyBorder="1" applyAlignment="1">
      <alignment horizontal="center" vertical="center" wrapText="1"/>
    </xf>
    <xf numFmtId="0" fontId="19" fillId="0" borderId="1" xfId="0" applyFont="1" applyBorder="1" applyAlignment="1">
      <alignment horizontal="center"/>
    </xf>
    <xf numFmtId="0" fontId="19" fillId="0" borderId="1" xfId="0" applyFont="1" applyBorder="1" applyAlignment="1">
      <alignment vertical="center" wrapText="1"/>
    </xf>
    <xf numFmtId="165" fontId="19" fillId="0" borderId="1" xfId="0" applyNumberFormat="1" applyFont="1" applyBorder="1" applyAlignment="1">
      <alignment vertical="center" wrapText="1"/>
    </xf>
    <xf numFmtId="0" fontId="27" fillId="0" borderId="0" xfId="0" applyFont="1" applyAlignment="1">
      <alignment horizontal="center"/>
    </xf>
    <xf numFmtId="0" fontId="28" fillId="0" borderId="0" xfId="0" applyFont="1"/>
    <xf numFmtId="166" fontId="7" fillId="5" borderId="1" xfId="0" applyNumberFormat="1" applyFont="1" applyFill="1" applyBorder="1" applyAlignment="1">
      <alignment vertical="center" wrapText="1"/>
    </xf>
    <xf numFmtId="10" fontId="8" fillId="3" borderId="1" xfId="2" applyNumberFormat="1" applyFont="1" applyFill="1" applyBorder="1" applyAlignment="1" applyProtection="1">
      <alignment vertical="center" wrapText="1"/>
      <protection locked="0"/>
    </xf>
    <xf numFmtId="169" fontId="8" fillId="3" borderId="1" xfId="1" applyNumberFormat="1" applyFont="1" applyFill="1" applyBorder="1" applyAlignment="1" applyProtection="1">
      <alignment vertical="center" wrapText="1"/>
      <protection locked="0"/>
    </xf>
    <xf numFmtId="0" fontId="29" fillId="0" borderId="0" xfId="0" applyFont="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20" fillId="0" borderId="0" xfId="0" applyFont="1" applyAlignment="1">
      <alignment horizontal="center"/>
    </xf>
    <xf numFmtId="0" fontId="0" fillId="0" borderId="0" xfId="0" applyAlignment="1">
      <alignment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32" fillId="0" borderId="0" xfId="5" applyFont="1"/>
    <xf numFmtId="171" fontId="6" fillId="0" borderId="0" xfId="5" applyNumberFormat="1" applyFont="1" applyAlignment="1">
      <alignment vertical="center"/>
    </xf>
    <xf numFmtId="0" fontId="29" fillId="0" borderId="0" xfId="5" applyFont="1"/>
    <xf numFmtId="0" fontId="5" fillId="0" borderId="12" xfId="0" applyFont="1" applyBorder="1"/>
    <xf numFmtId="171" fontId="31" fillId="0" borderId="0" xfId="5" applyNumberFormat="1" applyFont="1" applyAlignment="1">
      <alignment vertical="center"/>
    </xf>
    <xf numFmtId="171" fontId="6" fillId="0" borderId="0" xfId="5" applyNumberFormat="1" applyFont="1" applyAlignment="1">
      <alignment horizontal="left" vertical="center" indent="1"/>
    </xf>
    <xf numFmtId="171" fontId="31" fillId="0" borderId="0" xfId="5" applyNumberFormat="1" applyFont="1" applyAlignment="1">
      <alignment horizontal="center" vertical="center"/>
    </xf>
    <xf numFmtId="0" fontId="29" fillId="0" borderId="10" xfId="5" applyFont="1" applyBorder="1"/>
    <xf numFmtId="171" fontId="6" fillId="0" borderId="10" xfId="5" applyNumberFormat="1" applyFont="1" applyBorder="1" applyAlignment="1">
      <alignment vertical="center"/>
    </xf>
    <xf numFmtId="0" fontId="5" fillId="0" borderId="10" xfId="0" applyFont="1" applyBorder="1"/>
    <xf numFmtId="0" fontId="5" fillId="0" borderId="9" xfId="0" applyFont="1" applyBorder="1"/>
    <xf numFmtId="43" fontId="8" fillId="0" borderId="1" xfId="1" applyFont="1" applyBorder="1" applyAlignment="1">
      <alignment vertical="center" wrapText="1"/>
    </xf>
    <xf numFmtId="43" fontId="19" fillId="0" borderId="1" xfId="1" applyFont="1" applyBorder="1" applyAlignment="1">
      <alignment vertical="center" wrapText="1"/>
    </xf>
    <xf numFmtId="0" fontId="38" fillId="5" borderId="0" xfId="0" applyFont="1" applyFill="1" applyProtection="1">
      <protection hidden="1"/>
    </xf>
    <xf numFmtId="0" fontId="32" fillId="0" borderId="0" xfId="0" applyFont="1" applyProtection="1">
      <protection hidden="1"/>
    </xf>
    <xf numFmtId="0" fontId="32" fillId="0" borderId="21" xfId="0" applyFont="1" applyBorder="1" applyProtection="1">
      <protection hidden="1"/>
    </xf>
    <xf numFmtId="0" fontId="6" fillId="0" borderId="0" xfId="7" applyFont="1" applyAlignment="1" applyProtection="1">
      <alignment vertical="center" wrapText="1"/>
      <protection hidden="1"/>
    </xf>
    <xf numFmtId="171" fontId="41" fillId="0" borderId="0" xfId="0" applyNumberFormat="1" applyFont="1" applyAlignment="1" applyProtection="1">
      <alignment horizontal="center" vertical="center"/>
      <protection hidden="1"/>
    </xf>
    <xf numFmtId="171" fontId="6" fillId="0" borderId="22" xfId="0" applyNumberFormat="1" applyFont="1" applyBorder="1" applyAlignment="1" applyProtection="1">
      <alignment vertical="center"/>
      <protection hidden="1"/>
    </xf>
    <xf numFmtId="0" fontId="6" fillId="0" borderId="0" xfId="7" applyFont="1" applyAlignment="1" applyProtection="1">
      <alignment horizontal="left" vertical="center" wrapText="1"/>
      <protection hidden="1"/>
    </xf>
    <xf numFmtId="0" fontId="32" fillId="0" borderId="23" xfId="0" applyFont="1" applyBorder="1" applyProtection="1">
      <protection hidden="1"/>
    </xf>
    <xf numFmtId="0" fontId="5" fillId="0" borderId="24" xfId="7" applyFont="1" applyBorder="1" applyAlignment="1" applyProtection="1">
      <alignment horizontal="left" vertical="center" wrapText="1" indent="1"/>
      <protection hidden="1"/>
    </xf>
    <xf numFmtId="171" fontId="6" fillId="0" borderId="24" xfId="0" applyNumberFormat="1" applyFont="1" applyBorder="1" applyAlignment="1" applyProtection="1">
      <alignment vertical="center"/>
      <protection hidden="1"/>
    </xf>
    <xf numFmtId="0" fontId="32" fillId="0" borderId="24" xfId="0" applyFont="1" applyBorder="1" applyProtection="1">
      <protection hidden="1"/>
    </xf>
    <xf numFmtId="171" fontId="6" fillId="0" borderId="25" xfId="0" applyNumberFormat="1" applyFont="1" applyBorder="1" applyAlignment="1" applyProtection="1">
      <alignment vertical="center"/>
      <protection hidden="1"/>
    </xf>
    <xf numFmtId="0" fontId="5" fillId="0" borderId="3" xfId="7" applyFont="1" applyBorder="1" applyAlignment="1">
      <alignment horizontal="left" vertical="center" wrapText="1" indent="1"/>
    </xf>
    <xf numFmtId="0" fontId="30" fillId="2" borderId="14" xfId="5" applyFont="1" applyFill="1" applyBorder="1" applyAlignment="1">
      <alignment horizontal="center" vertical="center" wrapText="1"/>
    </xf>
    <xf numFmtId="171" fontId="6" fillId="0" borderId="0" xfId="5" applyNumberFormat="1" applyFont="1" applyAlignment="1">
      <alignment horizontal="left" vertical="center" wrapText="1"/>
    </xf>
    <xf numFmtId="0" fontId="15"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center" vertical="center" wrapText="1"/>
    </xf>
    <xf numFmtId="0" fontId="18" fillId="0" borderId="0" xfId="0" applyFont="1" applyAlignment="1">
      <alignment horizontal="center" vertical="center" wrapText="1"/>
    </xf>
    <xf numFmtId="0" fontId="30" fillId="0" borderId="13" xfId="5" applyFont="1" applyBorder="1" applyAlignment="1">
      <alignment horizontal="center" vertical="center"/>
    </xf>
    <xf numFmtId="0" fontId="30" fillId="0" borderId="12" xfId="5" applyFont="1" applyBorder="1" applyAlignment="1">
      <alignment horizontal="center" vertical="center"/>
    </xf>
    <xf numFmtId="0" fontId="30" fillId="0" borderId="11" xfId="5" applyFont="1" applyBorder="1" applyAlignment="1">
      <alignment horizontal="center" vertical="center"/>
    </xf>
    <xf numFmtId="0" fontId="30" fillId="0" borderId="9" xfId="5" applyFont="1" applyBorder="1" applyAlignment="1">
      <alignment horizontal="center" vertical="center"/>
    </xf>
    <xf numFmtId="0" fontId="30" fillId="2" borderId="17" xfId="5" applyFont="1" applyFill="1" applyBorder="1" applyAlignment="1">
      <alignment horizontal="center" vertical="center" wrapText="1"/>
    </xf>
    <xf numFmtId="0" fontId="30" fillId="2" borderId="15" xfId="5" applyFont="1" applyFill="1" applyBorder="1" applyAlignment="1">
      <alignment horizontal="center" vertical="center" wrapText="1"/>
    </xf>
    <xf numFmtId="0" fontId="34" fillId="0" borderId="19" xfId="6" applyFont="1" applyBorder="1" applyAlignment="1" applyProtection="1">
      <alignment horizontal="center" vertical="center" wrapText="1"/>
    </xf>
    <xf numFmtId="0" fontId="34" fillId="0" borderId="18" xfId="6" applyFont="1" applyBorder="1" applyAlignment="1" applyProtection="1">
      <alignment horizontal="center" vertical="center" wrapText="1"/>
    </xf>
    <xf numFmtId="0" fontId="35" fillId="0" borderId="20" xfId="5" applyFont="1" applyBorder="1" applyAlignment="1">
      <alignment horizontal="center" vertical="center" wrapText="1"/>
    </xf>
    <xf numFmtId="0" fontId="35" fillId="0" borderId="19" xfId="5" applyFont="1" applyBorder="1" applyAlignment="1">
      <alignment horizontal="center" vertical="center" wrapText="1"/>
    </xf>
    <xf numFmtId="0" fontId="30" fillId="7" borderId="17" xfId="5" applyFont="1" applyFill="1" applyBorder="1" applyAlignment="1">
      <alignment horizontal="center" vertical="center"/>
    </xf>
    <xf numFmtId="0" fontId="30" fillId="7" borderId="16" xfId="5" applyFont="1" applyFill="1" applyBorder="1" applyAlignment="1">
      <alignment horizontal="center" vertical="center"/>
    </xf>
    <xf numFmtId="0" fontId="30" fillId="7" borderId="15" xfId="5" applyFont="1" applyFill="1" applyBorder="1" applyAlignment="1">
      <alignment horizontal="center" vertical="center"/>
    </xf>
    <xf numFmtId="0" fontId="29" fillId="0" borderId="13" xfId="5" applyFont="1" applyBorder="1" applyAlignment="1">
      <alignment horizontal="left" vertical="center" wrapText="1" indent="1"/>
    </xf>
    <xf numFmtId="0" fontId="29" fillId="0" borderId="0" xfId="5" applyFont="1" applyAlignment="1">
      <alignment horizontal="left" vertical="center" wrapText="1" indent="1"/>
    </xf>
    <xf numFmtId="0" fontId="29" fillId="0" borderId="12" xfId="5" applyFont="1" applyBorder="1" applyAlignment="1">
      <alignment horizontal="left" vertical="center" wrapText="1" indent="1"/>
    </xf>
    <xf numFmtId="171" fontId="31" fillId="0" borderId="0" xfId="5" applyNumberFormat="1" applyFont="1" applyAlignment="1">
      <alignment horizontal="left" vertical="center" wrapText="1"/>
    </xf>
    <xf numFmtId="171" fontId="39" fillId="2" borderId="3" xfId="0" applyNumberFormat="1" applyFont="1" applyFill="1" applyBorder="1" applyAlignment="1" applyProtection="1">
      <alignment horizontal="center" vertical="center"/>
      <protection hidden="1"/>
    </xf>
    <xf numFmtId="171" fontId="39" fillId="2" borderId="26" xfId="0" applyNumberFormat="1" applyFont="1" applyFill="1" applyBorder="1" applyAlignment="1" applyProtection="1">
      <alignment horizontal="center" vertical="center"/>
      <protection hidden="1"/>
    </xf>
    <xf numFmtId="171" fontId="39" fillId="2" borderId="2" xfId="0" applyNumberFormat="1" applyFont="1" applyFill="1" applyBorder="1" applyAlignment="1" applyProtection="1">
      <alignment horizontal="center" vertical="center"/>
      <protection hidden="1"/>
    </xf>
    <xf numFmtId="0" fontId="40" fillId="2" borderId="3" xfId="0" applyFont="1" applyFill="1" applyBorder="1" applyAlignment="1" applyProtection="1">
      <alignment horizontal="center" vertical="center"/>
      <protection hidden="1"/>
    </xf>
    <xf numFmtId="0" fontId="40" fillId="2" borderId="26" xfId="0" applyFont="1" applyFill="1" applyBorder="1" applyAlignment="1" applyProtection="1">
      <alignment horizontal="center" vertical="center"/>
      <protection hidden="1"/>
    </xf>
    <xf numFmtId="0" fontId="40" fillId="2" borderId="2" xfId="0" applyFont="1" applyFill="1" applyBorder="1" applyAlignment="1" applyProtection="1">
      <alignment horizontal="center" vertical="center"/>
      <protection hidden="1"/>
    </xf>
    <xf numFmtId="171" fontId="41" fillId="0" borderId="0" xfId="0" applyNumberFormat="1" applyFont="1" applyAlignment="1" applyProtection="1">
      <alignment horizontal="center" vertical="center"/>
      <protection hidden="1"/>
    </xf>
    <xf numFmtId="0" fontId="5" fillId="0" borderId="0" xfId="7" applyFont="1" applyAlignment="1" applyProtection="1">
      <alignment horizontal="left" vertical="center" wrapText="1"/>
      <protection hidden="1"/>
    </xf>
    <xf numFmtId="0" fontId="33" fillId="0" borderId="0" xfId="6" applyBorder="1" applyAlignment="1" applyProtection="1">
      <alignment horizontal="left" vertical="center" wrapText="1"/>
      <protection hidden="1"/>
    </xf>
    <xf numFmtId="0" fontId="37" fillId="8" borderId="27" xfId="7" applyFont="1" applyFill="1" applyBorder="1" applyAlignment="1">
      <alignment horizontal="center" vertical="center" wrapText="1"/>
    </xf>
    <xf numFmtId="0" fontId="37" fillId="8" borderId="28" xfId="7" applyFont="1" applyFill="1" applyBorder="1" applyAlignment="1">
      <alignment horizontal="center" vertical="center" wrapText="1"/>
    </xf>
    <xf numFmtId="0" fontId="37" fillId="8" borderId="29" xfId="7" applyFont="1" applyFill="1" applyBorder="1" applyAlignment="1">
      <alignment horizontal="center" vertical="center" wrapText="1"/>
    </xf>
    <xf numFmtId="0" fontId="24" fillId="0" borderId="3" xfId="7" applyFont="1" applyBorder="1" applyAlignment="1">
      <alignment horizontal="left" vertical="center" wrapText="1" indent="1"/>
    </xf>
    <xf numFmtId="0" fontId="24" fillId="0" borderId="26" xfId="7" applyFont="1" applyBorder="1" applyAlignment="1">
      <alignment horizontal="left" vertical="center" wrapText="1" indent="1"/>
    </xf>
    <xf numFmtId="0" fontId="24" fillId="0" borderId="2" xfId="7" applyFont="1" applyBorder="1" applyAlignment="1">
      <alignment horizontal="left" vertical="center" wrapText="1" indent="1"/>
    </xf>
    <xf numFmtId="0" fontId="42" fillId="0" borderId="3" xfId="7" applyFont="1" applyBorder="1" applyAlignment="1">
      <alignment horizontal="left" vertical="center" wrapText="1" indent="1"/>
    </xf>
    <xf numFmtId="0" fontId="42" fillId="0" borderId="26" xfId="7" applyFont="1" applyBorder="1" applyAlignment="1">
      <alignment horizontal="left" vertical="center" wrapText="1" indent="1"/>
    </xf>
    <xf numFmtId="0" fontId="42" fillId="0" borderId="2" xfId="7" applyFont="1" applyBorder="1" applyAlignment="1">
      <alignment horizontal="left" vertical="center" wrapText="1" indent="1"/>
    </xf>
    <xf numFmtId="0" fontId="43" fillId="0" borderId="26" xfId="8" applyBorder="1" applyAlignment="1">
      <alignment horizontal="left" vertical="center" wrapText="1" indent="2"/>
    </xf>
    <xf numFmtId="0" fontId="33" fillId="0" borderId="26" xfId="6" applyBorder="1" applyAlignment="1">
      <alignment horizontal="left" vertical="center" wrapText="1" indent="2"/>
    </xf>
    <xf numFmtId="0" fontId="33" fillId="0" borderId="2" xfId="6" applyBorder="1" applyAlignment="1">
      <alignment horizontal="left" vertical="center" wrapText="1" indent="2"/>
    </xf>
    <xf numFmtId="0" fontId="5" fillId="0" borderId="3" xfId="7" applyFont="1" applyBorder="1" applyAlignment="1">
      <alignment horizontal="left" vertical="center" wrapText="1" indent="1"/>
    </xf>
    <xf numFmtId="0" fontId="5" fillId="0" borderId="26" xfId="7" applyFont="1" applyBorder="1" applyAlignment="1">
      <alignment horizontal="left" vertical="center" wrapText="1" indent="1"/>
    </xf>
    <xf numFmtId="0" fontId="5" fillId="0" borderId="2" xfId="7" applyFont="1" applyBorder="1" applyAlignment="1">
      <alignment horizontal="left" vertical="center" wrapText="1" indent="1"/>
    </xf>
    <xf numFmtId="171" fontId="5" fillId="0" borderId="3" xfId="0" applyNumberFormat="1" applyFont="1" applyBorder="1" applyAlignment="1">
      <alignment horizontal="left" vertical="center" wrapText="1" indent="1"/>
    </xf>
    <xf numFmtId="171" fontId="5" fillId="0" borderId="26" xfId="0" applyNumberFormat="1" applyFont="1" applyBorder="1" applyAlignment="1">
      <alignment horizontal="left" vertical="center" wrapText="1" indent="1"/>
    </xf>
    <xf numFmtId="171" fontId="5" fillId="0" borderId="2" xfId="0" applyNumberFormat="1" applyFont="1" applyBorder="1" applyAlignment="1">
      <alignment horizontal="left" vertical="center" wrapText="1" indent="1"/>
    </xf>
    <xf numFmtId="0" fontId="8" fillId="5" borderId="3"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2"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2"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1" xfId="0" applyFont="1" applyBorder="1" applyAlignment="1">
      <alignment horizontal="center" vertical="center" wrapText="1"/>
    </xf>
    <xf numFmtId="10" fontId="8" fillId="3" borderId="3" xfId="2" applyNumberFormat="1" applyFont="1" applyFill="1" applyBorder="1" applyAlignment="1">
      <alignment horizontal="center" vertical="center" wrapText="1"/>
    </xf>
    <xf numFmtId="10" fontId="8" fillId="3" borderId="2" xfId="2" applyNumberFormat="1" applyFont="1" applyFill="1" applyBorder="1" applyAlignment="1">
      <alignment horizontal="center" vertical="center" wrapText="1"/>
    </xf>
    <xf numFmtId="167" fontId="8" fillId="4" borderId="3" xfId="1" applyNumberFormat="1" applyFont="1" applyFill="1" applyBorder="1" applyAlignment="1">
      <alignment horizontal="center" vertical="center" wrapText="1"/>
    </xf>
    <xf numFmtId="167" fontId="8" fillId="4" borderId="2" xfId="1" applyNumberFormat="1" applyFont="1" applyFill="1" applyBorder="1" applyAlignment="1">
      <alignment horizontal="center" vertical="center" wrapText="1"/>
    </xf>
    <xf numFmtId="0" fontId="5" fillId="0" borderId="0" xfId="0" applyFont="1" applyAlignment="1">
      <alignment horizontal="left" vertical="top" wrapText="1"/>
    </xf>
    <xf numFmtId="0" fontId="6" fillId="0" borderId="0" xfId="0" applyFont="1" applyAlignment="1">
      <alignment horizontal="left" wrapText="1"/>
    </xf>
  </cellXfs>
  <cellStyles count="9">
    <cellStyle name="Comma" xfId="1" builtinId="3"/>
    <cellStyle name="Comma 2" xfId="3" xr:uid="{00000000-0005-0000-0000-000001000000}"/>
    <cellStyle name="Hyperlink" xfId="8" builtinId="8"/>
    <cellStyle name="Hyperlink 2" xfId="6" xr:uid="{DADAEE18-1243-4596-900C-F61D33768B91}"/>
    <cellStyle name="Normal" xfId="0" builtinId="0"/>
    <cellStyle name="Normal 2" xfId="5" xr:uid="{9C503630-4A07-411C-8E15-4FEB230CEF08}"/>
    <cellStyle name="Normal_Sheet1" xfId="7" xr:uid="{527A4AE6-3E60-4928-9C7B-EED4AD58AF03}"/>
    <cellStyle name="Percent" xfId="2" builtinId="5"/>
    <cellStyle name="Percent 2" xfId="4" xr:uid="{00000000-0005-0000-0000-000006000000}"/>
  </cellStyles>
  <dxfs count="0"/>
  <tableStyles count="0" defaultTableStyle="TableStyleMedium9" defaultPivotStyle="PivotStyleLight16"/>
  <colors>
    <mruColors>
      <color rgb="FF70AD4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b="1"/>
              <a:t>Embodied Carbon Concrete</a:t>
            </a:r>
            <a:r>
              <a:rPr lang="en-GB" b="1" baseline="0"/>
              <a:t> Mixtures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7098683403267079"/>
          <c:y val="0.15998443521128577"/>
          <c:w val="0.80387875896121674"/>
          <c:h val="0.68498790748622473"/>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tx2"/>
              </a:solidFill>
              <a:ln>
                <a:noFill/>
              </a:ln>
              <a:effectLst/>
            </c:spPr>
            <c:extLst>
              <c:ext xmlns:c16="http://schemas.microsoft.com/office/drawing/2014/chart" uri="{C3380CC4-5D6E-409C-BE32-E72D297353CC}">
                <c16:uniqueId val="{00000003-B09F-449C-88DA-F40739575E2C}"/>
              </c:ext>
            </c:extLst>
          </c:dPt>
          <c:dPt>
            <c:idx val="1"/>
            <c:invertIfNegative val="0"/>
            <c:bubble3D val="0"/>
            <c:spPr>
              <a:solidFill>
                <a:schemeClr val="accent1"/>
              </a:solidFill>
              <a:ln>
                <a:noFill/>
              </a:ln>
              <a:effectLst/>
            </c:spPr>
            <c:extLst>
              <c:ext xmlns:c16="http://schemas.microsoft.com/office/drawing/2014/chart" uri="{C3380CC4-5D6E-409C-BE32-E72D297353CC}">
                <c16:uniqueId val="{00000001-B09F-449C-88DA-F40739575E2C}"/>
              </c:ext>
            </c:extLst>
          </c:dPt>
          <c:dPt>
            <c:idx val="2"/>
            <c:invertIfNegative val="0"/>
            <c:bubble3D val="0"/>
            <c:spPr>
              <a:solidFill>
                <a:schemeClr val="accent5"/>
              </a:solidFill>
              <a:ln>
                <a:noFill/>
              </a:ln>
              <a:effectLst/>
            </c:spPr>
            <c:extLst>
              <c:ext xmlns:c16="http://schemas.microsoft.com/office/drawing/2014/chart" uri="{C3380CC4-5D6E-409C-BE32-E72D297353CC}">
                <c16:uniqueId val="{00000002-B09F-449C-88DA-F40739575E2C}"/>
              </c:ext>
            </c:extLst>
          </c:dPt>
          <c:cat>
            <c:numRef>
              <c:f>('2. Concrete'!$E$24,'2. Concrete'!$G$24,'2. Concrete'!$I$24)</c:f>
              <c:numCache>
                <c:formatCode>_-* #,##0.0_-;\-* #,##0.0_-;_-* "-"??_-;_-@_-</c:formatCode>
                <c:ptCount val="3"/>
              </c:numCache>
            </c:numRef>
          </c:cat>
          <c:val>
            <c:numRef>
              <c:f>('2. Concrete'!$E$215,'2. Concrete'!$G$215,'2. Concrete'!$I$215)</c:f>
              <c:numCache>
                <c:formatCode>_-* #,##0_-;\-* #,##0_-;_-* "-"??_-;_-@_-</c:formatCode>
                <c:ptCount val="3"/>
                <c:pt idx="0">
                  <c:v>0</c:v>
                </c:pt>
                <c:pt idx="1">
                  <c:v>0</c:v>
                </c:pt>
                <c:pt idx="2">
                  <c:v>0</c:v>
                </c:pt>
              </c:numCache>
            </c:numRef>
          </c:val>
          <c:extLst>
            <c:ext xmlns:c16="http://schemas.microsoft.com/office/drawing/2014/chart" uri="{C3380CC4-5D6E-409C-BE32-E72D297353CC}">
              <c16:uniqueId val="{00000000-B09F-449C-88DA-F40739575E2C}"/>
            </c:ext>
          </c:extLst>
        </c:ser>
        <c:dLbls>
          <c:showLegendKey val="0"/>
          <c:showVal val="0"/>
          <c:showCatName val="0"/>
          <c:showSerName val="0"/>
          <c:showPercent val="0"/>
          <c:showBubbleSize val="0"/>
        </c:dLbls>
        <c:gapWidth val="219"/>
        <c:overlap val="-27"/>
        <c:axId val="162586016"/>
        <c:axId val="162587192"/>
      </c:barChart>
      <c:catAx>
        <c:axId val="162586016"/>
        <c:scaling>
          <c:orientation val="minMax"/>
        </c:scaling>
        <c:delete val="0"/>
        <c:axPos val="b"/>
        <c:numFmt formatCode="_-* #,##0.0_-;\-* #,##0.0_-;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62587192"/>
        <c:crosses val="autoZero"/>
        <c:auto val="1"/>
        <c:lblAlgn val="ctr"/>
        <c:lblOffset val="100"/>
        <c:noMultiLvlLbl val="0"/>
      </c:catAx>
      <c:valAx>
        <c:axId val="162587192"/>
        <c:scaling>
          <c:orientation val="minMax"/>
          <c:min val="0"/>
        </c:scaling>
        <c:delete val="0"/>
        <c:axPos val="l"/>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GB" sz="1100" b="1"/>
                  <a:t>Embodied</a:t>
                </a:r>
                <a:r>
                  <a:rPr lang="en-GB" sz="1100" b="1" baseline="0"/>
                  <a:t> Carbon - kg CO2e per m3</a:t>
                </a:r>
                <a:endParaRPr lang="en-GB" sz="1100" b="1"/>
              </a:p>
            </c:rich>
          </c:tx>
          <c:layout>
            <c:manualLayout>
              <c:xMode val="edge"/>
              <c:yMode val="edge"/>
              <c:x val="3.884408355490114E-2"/>
              <c:y val="0.19881908913371943"/>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GB"/>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601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Embodied Carbon of Concrete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6340369179437036"/>
          <c:y val="9.437380576714835E-2"/>
          <c:w val="0.80743452271112337"/>
          <c:h val="0.54323821768045111"/>
        </c:manualLayout>
      </c:layout>
      <c:barChart>
        <c:barDir val="col"/>
        <c:grouping val="stacked"/>
        <c:varyColors val="0"/>
        <c:ser>
          <c:idx val="0"/>
          <c:order val="0"/>
          <c:tx>
            <c:strRef>
              <c:f>'2. Concrete'!$B$202</c:f>
              <c:strCache>
                <c:ptCount val="1"/>
                <c:pt idx="0">
                  <c:v>Cement</c:v>
                </c:pt>
              </c:strCache>
            </c:strRef>
          </c:tx>
          <c:spPr>
            <a:solidFill>
              <a:schemeClr val="accent1"/>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Concrete'!$C$202,'2. Concrete'!$E$202,'2. Concrete'!$G$202,'2. Concrete'!$I$202)</c15:sqref>
                  </c15:fullRef>
                </c:ext>
              </c:extLst>
              <c:f>('2. Concrete'!$E$202,'2. Concrete'!$G$202,'2. Concrete'!$I$202)</c:f>
              <c:numCache>
                <c:formatCode>_-* #,##0.0_-;\-* #,##0.0_-;_-* "-"??_-;_-@_-</c:formatCode>
                <c:ptCount val="3"/>
                <c:pt idx="0">
                  <c:v>0</c:v>
                </c:pt>
                <c:pt idx="1">
                  <c:v>0</c:v>
                </c:pt>
                <c:pt idx="2">
                  <c:v>0</c:v>
                </c:pt>
              </c:numCache>
            </c:numRef>
          </c:val>
          <c:extLst>
            <c:ext xmlns:c16="http://schemas.microsoft.com/office/drawing/2014/chart" uri="{C3380CC4-5D6E-409C-BE32-E72D297353CC}">
              <c16:uniqueId val="{0000000B-4E45-42A1-88A4-793C1F9763CD}"/>
            </c:ext>
          </c:extLst>
        </c:ser>
        <c:ser>
          <c:idx val="1"/>
          <c:order val="1"/>
          <c:tx>
            <c:strRef>
              <c:f>'2. Concrete'!$B$203</c:f>
              <c:strCache>
                <c:ptCount val="1"/>
                <c:pt idx="0">
                  <c:v>GGBS</c:v>
                </c:pt>
              </c:strCache>
            </c:strRef>
          </c:tx>
          <c:spPr>
            <a:solidFill>
              <a:schemeClr val="accent2"/>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Concrete'!$C$203,'2. Concrete'!$E$203,'2. Concrete'!$G$203,'2. Concrete'!$I$203)</c15:sqref>
                  </c15:fullRef>
                </c:ext>
              </c:extLst>
              <c:f>('2. Concrete'!$E$203,'2. Concrete'!$G$203,'2. Concrete'!$I$203)</c:f>
              <c:numCache>
                <c:formatCode>_-* #,##0.0_-;\-* #,##0.0_-;_-* "-"??_-;_-@_-</c:formatCode>
                <c:ptCount val="3"/>
                <c:pt idx="0">
                  <c:v>0</c:v>
                </c:pt>
                <c:pt idx="1">
                  <c:v>0</c:v>
                </c:pt>
                <c:pt idx="2">
                  <c:v>0</c:v>
                </c:pt>
              </c:numCache>
            </c:numRef>
          </c:val>
          <c:extLst>
            <c:ext xmlns:c16="http://schemas.microsoft.com/office/drawing/2014/chart" uri="{C3380CC4-5D6E-409C-BE32-E72D297353CC}">
              <c16:uniqueId val="{00000017-4E45-42A1-88A4-793C1F9763CD}"/>
            </c:ext>
          </c:extLst>
        </c:ser>
        <c:ser>
          <c:idx val="2"/>
          <c:order val="2"/>
          <c:tx>
            <c:strRef>
              <c:f>'2. Concrete'!$B$204</c:f>
              <c:strCache>
                <c:ptCount val="1"/>
                <c:pt idx="0">
                  <c:v>Fly ash</c:v>
                </c:pt>
              </c:strCache>
            </c:strRef>
          </c:tx>
          <c:spPr>
            <a:solidFill>
              <a:schemeClr val="accent3"/>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Concrete'!$C$204,'2. Concrete'!$E$204,'2. Concrete'!$G$204,'2. Concrete'!$I$204)</c15:sqref>
                  </c15:fullRef>
                </c:ext>
              </c:extLst>
              <c:f>('2. Concrete'!$E$204,'2. Concrete'!$G$204,'2. Concrete'!$I$204)</c:f>
              <c:numCache>
                <c:formatCode>_-* #,##0.0_-;\-* #,##0.0_-;_-* "-"??_-;_-@_-</c:formatCode>
                <c:ptCount val="3"/>
                <c:pt idx="0">
                  <c:v>0</c:v>
                </c:pt>
                <c:pt idx="1">
                  <c:v>0</c:v>
                </c:pt>
                <c:pt idx="2">
                  <c:v>0</c:v>
                </c:pt>
              </c:numCache>
            </c:numRef>
          </c:val>
          <c:extLst>
            <c:ext xmlns:c16="http://schemas.microsoft.com/office/drawing/2014/chart" uri="{C3380CC4-5D6E-409C-BE32-E72D297353CC}">
              <c16:uniqueId val="{00000018-4E45-42A1-88A4-793C1F9763CD}"/>
            </c:ext>
          </c:extLst>
        </c:ser>
        <c:ser>
          <c:idx val="3"/>
          <c:order val="3"/>
          <c:tx>
            <c:strRef>
              <c:f>'2. Concrete'!$B$205</c:f>
              <c:strCache>
                <c:ptCount val="1"/>
                <c:pt idx="0">
                  <c:v>Limestone fines</c:v>
                </c:pt>
              </c:strCache>
            </c:strRef>
          </c:tx>
          <c:spPr>
            <a:solidFill>
              <a:schemeClr val="accent4"/>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Concrete'!$C$205,'2. Concrete'!$E$205,'2. Concrete'!$G$205,'2. Concrete'!$I$205)</c15:sqref>
                  </c15:fullRef>
                </c:ext>
              </c:extLst>
              <c:f>('2. Concrete'!$E$205,'2. Concrete'!$G$205,'2. Concrete'!$I$205)</c:f>
              <c:numCache>
                <c:formatCode>_-* #,##0.0_-;\-* #,##0.0_-;_-* "-"??_-;_-@_-</c:formatCode>
                <c:ptCount val="3"/>
                <c:pt idx="0">
                  <c:v>0</c:v>
                </c:pt>
                <c:pt idx="1">
                  <c:v>0</c:v>
                </c:pt>
                <c:pt idx="2">
                  <c:v>0</c:v>
                </c:pt>
              </c:numCache>
            </c:numRef>
          </c:val>
          <c:extLst>
            <c:ext xmlns:c16="http://schemas.microsoft.com/office/drawing/2014/chart" uri="{C3380CC4-5D6E-409C-BE32-E72D297353CC}">
              <c16:uniqueId val="{00000019-4E45-42A1-88A4-793C1F9763CD}"/>
            </c:ext>
          </c:extLst>
        </c:ser>
        <c:ser>
          <c:idx val="4"/>
          <c:order val="4"/>
          <c:tx>
            <c:strRef>
              <c:f>'2. Concrete'!$B$206</c:f>
              <c:strCache>
                <c:ptCount val="1"/>
                <c:pt idx="0">
                  <c:v>Water</c:v>
                </c:pt>
              </c:strCache>
            </c:strRef>
          </c:tx>
          <c:spPr>
            <a:solidFill>
              <a:schemeClr val="accent5"/>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Concrete'!$C$206,'2. Concrete'!$E$206,'2. Concrete'!$G$206,'2. Concrete'!$I$206)</c15:sqref>
                  </c15:fullRef>
                </c:ext>
              </c:extLst>
              <c:f>('2. Concrete'!$E$206,'2. Concrete'!$G$206,'2. Concrete'!$I$206)</c:f>
              <c:numCache>
                <c:formatCode>_-* #,##0.0_-;\-* #,##0.0_-;_-* "-"??_-;_-@_-</c:formatCode>
                <c:ptCount val="3"/>
                <c:pt idx="0">
                  <c:v>0</c:v>
                </c:pt>
                <c:pt idx="1">
                  <c:v>0</c:v>
                </c:pt>
                <c:pt idx="2">
                  <c:v>0</c:v>
                </c:pt>
              </c:numCache>
            </c:numRef>
          </c:val>
          <c:extLst>
            <c:ext xmlns:c16="http://schemas.microsoft.com/office/drawing/2014/chart" uri="{C3380CC4-5D6E-409C-BE32-E72D297353CC}">
              <c16:uniqueId val="{00000003-9E73-4F78-96F2-75C5DF04FC43}"/>
            </c:ext>
          </c:extLst>
        </c:ser>
        <c:ser>
          <c:idx val="5"/>
          <c:order val="5"/>
          <c:tx>
            <c:strRef>
              <c:f>'2. Concrete'!$B$207</c:f>
              <c:strCache>
                <c:ptCount val="1"/>
                <c:pt idx="0">
                  <c:v>Admixture</c:v>
                </c:pt>
              </c:strCache>
            </c:strRef>
          </c:tx>
          <c:spPr>
            <a:solidFill>
              <a:schemeClr val="accent6"/>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Concrete'!$C$207,'2. Concrete'!$E$207,'2. Concrete'!$G$207,'2. Concrete'!$I$207)</c15:sqref>
                  </c15:fullRef>
                </c:ext>
              </c:extLst>
              <c:f>('2. Concrete'!$E$207,'2. Concrete'!$G$207,'2. Concrete'!$I$207)</c:f>
              <c:numCache>
                <c:formatCode>_-* #,##0.0_-;\-* #,##0.0_-;_-* "-"??_-;_-@_-</c:formatCode>
                <c:ptCount val="3"/>
                <c:pt idx="0">
                  <c:v>0</c:v>
                </c:pt>
                <c:pt idx="1">
                  <c:v>0</c:v>
                </c:pt>
                <c:pt idx="2">
                  <c:v>0</c:v>
                </c:pt>
              </c:numCache>
            </c:numRef>
          </c:val>
          <c:extLst>
            <c:ext xmlns:c16="http://schemas.microsoft.com/office/drawing/2014/chart" uri="{C3380CC4-5D6E-409C-BE32-E72D297353CC}">
              <c16:uniqueId val="{00000004-9E73-4F78-96F2-75C5DF04FC43}"/>
            </c:ext>
          </c:extLst>
        </c:ser>
        <c:ser>
          <c:idx val="6"/>
          <c:order val="6"/>
          <c:tx>
            <c:strRef>
              <c:f>'2. Concrete'!$B$208</c:f>
              <c:strCache>
                <c:ptCount val="1"/>
                <c:pt idx="0">
                  <c:v>Aggregates</c:v>
                </c:pt>
              </c:strCache>
            </c:strRef>
          </c:tx>
          <c:spPr>
            <a:solidFill>
              <a:schemeClr val="accent1">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Concrete'!$C$208,'2. Concrete'!$E$208,'2. Concrete'!$G$208,'2. Concrete'!$I$208)</c15:sqref>
                  </c15:fullRef>
                </c:ext>
              </c:extLst>
              <c:f>('2. Concrete'!$E$208,'2. Concrete'!$G$208,'2. Concrete'!$I$208)</c:f>
              <c:numCache>
                <c:formatCode>_-* #,##0.0_-;\-* #,##0.0_-;_-* "-"??_-;_-@_-</c:formatCode>
                <c:ptCount val="3"/>
                <c:pt idx="0">
                  <c:v>0</c:v>
                </c:pt>
                <c:pt idx="1">
                  <c:v>0</c:v>
                </c:pt>
                <c:pt idx="2">
                  <c:v>0</c:v>
                </c:pt>
              </c:numCache>
            </c:numRef>
          </c:val>
          <c:extLst>
            <c:ext xmlns:c16="http://schemas.microsoft.com/office/drawing/2014/chart" uri="{C3380CC4-5D6E-409C-BE32-E72D297353CC}">
              <c16:uniqueId val="{00000005-9E73-4F78-96F2-75C5DF04FC43}"/>
            </c:ext>
          </c:extLst>
        </c:ser>
        <c:ser>
          <c:idx val="7"/>
          <c:order val="7"/>
          <c:tx>
            <c:strRef>
              <c:f>'2. Concrete'!$B$209</c:f>
              <c:strCache>
                <c:ptCount val="1"/>
                <c:pt idx="0">
                  <c:v>Transport of constituents</c:v>
                </c:pt>
              </c:strCache>
            </c:strRef>
          </c:tx>
          <c:spPr>
            <a:solidFill>
              <a:schemeClr val="accent2">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Concrete'!$C$209,'2. Concrete'!$E$209,'2. Concrete'!$G$209,'2. Concrete'!$I$209)</c15:sqref>
                  </c15:fullRef>
                </c:ext>
              </c:extLst>
              <c:f>('2. Concrete'!$E$209,'2. Concrete'!$G$209,'2. Concrete'!$I$209)</c:f>
              <c:numCache>
                <c:formatCode>_(* #,##0.00_);_(* \(#,##0.00\);_(* "-"??_);_(@_)</c:formatCode>
                <c:ptCount val="3"/>
                <c:pt idx="0">
                  <c:v>0</c:v>
                </c:pt>
                <c:pt idx="1">
                  <c:v>0</c:v>
                </c:pt>
                <c:pt idx="2">
                  <c:v>0</c:v>
                </c:pt>
              </c:numCache>
            </c:numRef>
          </c:val>
          <c:extLst>
            <c:ext xmlns:c16="http://schemas.microsoft.com/office/drawing/2014/chart" uri="{C3380CC4-5D6E-409C-BE32-E72D297353CC}">
              <c16:uniqueId val="{00000006-9E73-4F78-96F2-75C5DF04FC43}"/>
            </c:ext>
          </c:extLst>
        </c:ser>
        <c:ser>
          <c:idx val="8"/>
          <c:order val="8"/>
          <c:tx>
            <c:strRef>
              <c:f>'2. Concrete'!$B$210</c:f>
              <c:strCache>
                <c:ptCount val="1"/>
                <c:pt idx="0">
                  <c:v>Concrete batching plant operations</c:v>
                </c:pt>
              </c:strCache>
            </c:strRef>
          </c:tx>
          <c:spPr>
            <a:solidFill>
              <a:schemeClr val="accent3">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Concrete'!$C$210,'2. Concrete'!$E$210,'2. Concrete'!$G$210,'2. Concrete'!$I$210)</c15:sqref>
                  </c15:fullRef>
                </c:ext>
              </c:extLst>
              <c:f>('2. Concrete'!$E$210,'2. Concrete'!$G$210,'2. Concrete'!$I$210)</c:f>
              <c:numCache>
                <c:formatCode>_(* #,##0.00_);_(* \(#,##0.00\);_(* "-"??_);_(@_)</c:formatCode>
                <c:ptCount val="3"/>
                <c:pt idx="0">
                  <c:v>0</c:v>
                </c:pt>
                <c:pt idx="1">
                  <c:v>0</c:v>
                </c:pt>
                <c:pt idx="2">
                  <c:v>0</c:v>
                </c:pt>
              </c:numCache>
            </c:numRef>
          </c:val>
          <c:extLst>
            <c:ext xmlns:c16="http://schemas.microsoft.com/office/drawing/2014/chart" uri="{C3380CC4-5D6E-409C-BE32-E72D297353CC}">
              <c16:uniqueId val="{00000007-9E73-4F78-96F2-75C5DF04FC43}"/>
            </c:ext>
          </c:extLst>
        </c:ser>
        <c:ser>
          <c:idx val="9"/>
          <c:order val="9"/>
          <c:tx>
            <c:strRef>
              <c:f>'2. Concrete'!$B$211</c:f>
              <c:strCache>
                <c:ptCount val="1"/>
                <c:pt idx="0">
                  <c:v>With mixing waste </c:v>
                </c:pt>
              </c:strCache>
            </c:strRef>
          </c:tx>
          <c:spPr>
            <a:solidFill>
              <a:schemeClr val="accent4">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Concrete'!$C$211,'2. Concrete'!$E$211,'2. Concrete'!$G$211,'2. Concrete'!$I$211)</c15:sqref>
                  </c15:fullRef>
                </c:ext>
              </c:extLst>
              <c:f>('2. Concrete'!$E$211,'2. Concrete'!$G$211,'2. Concrete'!$I$211)</c:f>
              <c:numCache>
                <c:formatCode>_(* #,##0.00_);_(* \(#,##0.00\);_(* "-"??_);_(@_)</c:formatCode>
                <c:ptCount val="3"/>
                <c:pt idx="0">
                  <c:v>0</c:v>
                </c:pt>
                <c:pt idx="1">
                  <c:v>0</c:v>
                </c:pt>
                <c:pt idx="2">
                  <c:v>0</c:v>
                </c:pt>
              </c:numCache>
            </c:numRef>
          </c:val>
          <c:extLst>
            <c:ext xmlns:c16="http://schemas.microsoft.com/office/drawing/2014/chart" uri="{C3380CC4-5D6E-409C-BE32-E72D297353CC}">
              <c16:uniqueId val="{00000008-9E73-4F78-96F2-75C5DF04FC43}"/>
            </c:ext>
          </c:extLst>
        </c:ser>
        <c:ser>
          <c:idx val="10"/>
          <c:order val="10"/>
          <c:tx>
            <c:strRef>
              <c:f>'2. Concrete'!$B$212</c:f>
              <c:strCache>
                <c:ptCount val="1"/>
                <c:pt idx="0">
                  <c:v>Precasting</c:v>
                </c:pt>
              </c:strCache>
            </c:strRef>
          </c:tx>
          <c:spPr>
            <a:solidFill>
              <a:schemeClr val="accent5">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Concrete'!$C$212,'2. Concrete'!$E$212,'2. Concrete'!$G$212,'2. Concrete'!$I$212)</c15:sqref>
                  </c15:fullRef>
                </c:ext>
              </c:extLst>
              <c:f>('2. Concrete'!$E$212,'2. Concrete'!$G$212,'2. Concrete'!$I$212)</c:f>
              <c:numCache>
                <c:formatCode>_(* #,##0.00_);_(* \(#,##0.00\);_(* "-"??_);_(@_)</c:formatCode>
                <c:ptCount val="3"/>
                <c:pt idx="0">
                  <c:v>0</c:v>
                </c:pt>
                <c:pt idx="1">
                  <c:v>0</c:v>
                </c:pt>
                <c:pt idx="2">
                  <c:v>0</c:v>
                </c:pt>
              </c:numCache>
            </c:numRef>
          </c:val>
          <c:extLst>
            <c:ext xmlns:c16="http://schemas.microsoft.com/office/drawing/2014/chart" uri="{C3380CC4-5D6E-409C-BE32-E72D297353CC}">
              <c16:uniqueId val="{00000009-9E73-4F78-96F2-75C5DF04FC43}"/>
            </c:ext>
          </c:extLst>
        </c:ser>
        <c:ser>
          <c:idx val="11"/>
          <c:order val="11"/>
          <c:tx>
            <c:strRef>
              <c:f>'2. Concrete'!$B$213</c:f>
              <c:strCache>
                <c:ptCount val="1"/>
                <c:pt idx="0">
                  <c:v>Steel reinforcement</c:v>
                </c:pt>
              </c:strCache>
            </c:strRef>
          </c:tx>
          <c:spPr>
            <a:solidFill>
              <a:schemeClr val="accent6">
                <a:lumMod val="6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Concrete'!$C$213,'2. Concrete'!$E$213,'2. Concrete'!$G$213,'2. Concrete'!$I$213)</c15:sqref>
                  </c15:fullRef>
                </c:ext>
              </c:extLst>
              <c:f>('2. Concrete'!$E$213,'2. Concrete'!$G$213,'2. Concrete'!$I$213)</c:f>
              <c:numCache>
                <c:formatCode>_(* #,##0.00_);_(* \(#,##0.00\);_(* "-"??_);_(@_)</c:formatCode>
                <c:ptCount val="3"/>
                <c:pt idx="0">
                  <c:v>0</c:v>
                </c:pt>
                <c:pt idx="1">
                  <c:v>0</c:v>
                </c:pt>
                <c:pt idx="2">
                  <c:v>0</c:v>
                </c:pt>
              </c:numCache>
            </c:numRef>
          </c:val>
          <c:extLst>
            <c:ext xmlns:c16="http://schemas.microsoft.com/office/drawing/2014/chart" uri="{C3380CC4-5D6E-409C-BE32-E72D297353CC}">
              <c16:uniqueId val="{0000000A-9E73-4F78-96F2-75C5DF04FC43}"/>
            </c:ext>
          </c:extLst>
        </c:ser>
        <c:ser>
          <c:idx val="12"/>
          <c:order val="12"/>
          <c:tx>
            <c:strRef>
              <c:f>'2. Concrete'!$B$214</c:f>
              <c:strCache>
                <c:ptCount val="1"/>
                <c:pt idx="0">
                  <c:v>Transport to site </c:v>
                </c:pt>
              </c:strCache>
            </c:strRef>
          </c:tx>
          <c:spPr>
            <a:solidFill>
              <a:schemeClr val="accent1">
                <a:lumMod val="80000"/>
                <a:lumOff val="20000"/>
              </a:schemeClr>
            </a:solidFill>
            <a:ln>
              <a:noFill/>
            </a:ln>
            <a:effectLst/>
          </c:spPr>
          <c:invertIfNegative val="0"/>
          <c:cat>
            <c:numRef>
              <c:extLst>
                <c:ext xmlns:c15="http://schemas.microsoft.com/office/drawing/2012/chart" uri="{02D57815-91ED-43cb-92C2-25804820EDAC}">
                  <c15:fullRef>
                    <c15:sqref>('2. Concrete'!$C$201,'2. Concrete'!$E$201,'2. Concrete'!$G$201,'2. Concrete'!$I$201)</c15:sqref>
                  </c15:fullRef>
                </c:ext>
              </c:extLst>
              <c:f>('2. Concrete'!$E$201,'2. Concrete'!$G$201,'2. Concrete'!$I$201)</c:f>
              <c:numCache>
                <c:formatCode>_-* #,##0.0_-;\-* #,##0.0_-;_-* "-"??_-;_-@_-</c:formatCode>
                <c:ptCount val="3"/>
                <c:pt idx="0">
                  <c:v>0</c:v>
                </c:pt>
                <c:pt idx="1">
                  <c:v>0</c:v>
                </c:pt>
                <c:pt idx="2">
                  <c:v>0</c:v>
                </c:pt>
              </c:numCache>
            </c:numRef>
          </c:cat>
          <c:val>
            <c:numRef>
              <c:extLst>
                <c:ext xmlns:c15="http://schemas.microsoft.com/office/drawing/2012/chart" uri="{02D57815-91ED-43cb-92C2-25804820EDAC}">
                  <c15:fullRef>
                    <c15:sqref>('2. Concrete'!$C$214,'2. Concrete'!$E$214,'2. Concrete'!$G$214,'2. Concrete'!$I$214)</c15:sqref>
                  </c15:fullRef>
                </c:ext>
              </c:extLst>
              <c:f>('2. Concrete'!$E$214,'2. Concrete'!$G$214,'2. Concrete'!$I$214)</c:f>
              <c:numCache>
                <c:formatCode>_(* #,##0.00_);_(* \(#,##0.00\);_(* "-"??_);_(@_)</c:formatCode>
                <c:ptCount val="3"/>
                <c:pt idx="0">
                  <c:v>0</c:v>
                </c:pt>
                <c:pt idx="1">
                  <c:v>0</c:v>
                </c:pt>
                <c:pt idx="2">
                  <c:v>0</c:v>
                </c:pt>
              </c:numCache>
            </c:numRef>
          </c:val>
          <c:extLst>
            <c:ext xmlns:c16="http://schemas.microsoft.com/office/drawing/2014/chart" uri="{C3380CC4-5D6E-409C-BE32-E72D297353CC}">
              <c16:uniqueId val="{00000000-8A50-4A2C-BCA9-5EBBCCFC2C97}"/>
            </c:ext>
          </c:extLst>
        </c:ser>
        <c:dLbls>
          <c:showLegendKey val="0"/>
          <c:showVal val="0"/>
          <c:showCatName val="0"/>
          <c:showSerName val="0"/>
          <c:showPercent val="0"/>
          <c:showBubbleSize val="0"/>
        </c:dLbls>
        <c:gapWidth val="150"/>
        <c:overlap val="100"/>
        <c:axId val="162582880"/>
        <c:axId val="162585232"/>
      </c:barChart>
      <c:catAx>
        <c:axId val="162582880"/>
        <c:scaling>
          <c:orientation val="minMax"/>
        </c:scaling>
        <c:delete val="0"/>
        <c:axPos val="b"/>
        <c:numFmt formatCode="_-* #,##0.0_-;\-* #,##0.0_-;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5232"/>
        <c:crosses val="autoZero"/>
        <c:auto val="1"/>
        <c:lblAlgn val="ctr"/>
        <c:lblOffset val="100"/>
        <c:noMultiLvlLbl val="0"/>
      </c:catAx>
      <c:valAx>
        <c:axId val="162585232"/>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GB" b="1"/>
                  <a:t>Embodied</a:t>
                </a:r>
                <a:r>
                  <a:rPr lang="en-GB" b="1" baseline="0"/>
                  <a:t> Carbon - kg CO2e per m3 concrete</a:t>
                </a:r>
                <a:endParaRPr lang="en-GB" b="1"/>
              </a:p>
            </c:rich>
          </c:tx>
          <c:layout>
            <c:manualLayout>
              <c:xMode val="edge"/>
              <c:yMode val="edge"/>
              <c:x val="2.916178549450623E-2"/>
              <c:y val="0.15037785964775033"/>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GB"/>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162582880"/>
        <c:crosses val="autoZero"/>
        <c:crossBetween val="between"/>
      </c:valAx>
      <c:spPr>
        <a:noFill/>
        <a:ln>
          <a:noFill/>
        </a:ln>
        <a:effectLst/>
      </c:spPr>
    </c:plotArea>
    <c:legend>
      <c:legendPos val="b"/>
      <c:layout>
        <c:manualLayout>
          <c:xMode val="edge"/>
          <c:yMode val="edge"/>
          <c:x val="3.6707972831245668E-2"/>
          <c:y val="0.72283012000926417"/>
          <c:w val="0.90583607842255476"/>
          <c:h val="0.25075744326856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hyperlink" Target="#'2. Concrete'!A1"/><Relationship Id="rId1" Type="http://schemas.openxmlformats.org/officeDocument/2006/relationships/hyperlink" Target="#'1. Cement'!A1"/><Relationship Id="rId6" Type="http://schemas.openxmlformats.org/officeDocument/2006/relationships/image" Target="../media/image4.png"/><Relationship Id="rId5" Type="http://schemas.openxmlformats.org/officeDocument/2006/relationships/image" Target="../media/image3.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2. Concrete'!A1"/></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217714</xdr:colOff>
      <xdr:row>15</xdr:row>
      <xdr:rowOff>66674</xdr:rowOff>
    </xdr:from>
    <xdr:to>
      <xdr:col>8</xdr:col>
      <xdr:colOff>364671</xdr:colOff>
      <xdr:row>16</xdr:row>
      <xdr:rowOff>152397</xdr:rowOff>
    </xdr:to>
    <xdr:sp macro="" textlink="">
      <xdr:nvSpPr>
        <xdr:cNvPr id="3" name="Rounded Rectangle 4">
          <a:hlinkClick xmlns:r="http://schemas.openxmlformats.org/officeDocument/2006/relationships" r:id="rId1"/>
          <a:extLst>
            <a:ext uri="{FF2B5EF4-FFF2-40B4-BE49-F238E27FC236}">
              <a16:creationId xmlns:a16="http://schemas.microsoft.com/office/drawing/2014/main" id="{B7CE0F2D-27AF-4E08-98F4-EFF14D71173E}"/>
            </a:ext>
          </a:extLst>
        </xdr:cNvPr>
        <xdr:cNvSpPr/>
      </xdr:nvSpPr>
      <xdr:spPr>
        <a:xfrm>
          <a:off x="2656114" y="2495549"/>
          <a:ext cx="2585357" cy="24764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Cement Calculator</a:t>
          </a:r>
        </a:p>
      </xdr:txBody>
    </xdr:sp>
    <xdr:clientData/>
  </xdr:twoCellAnchor>
  <xdr:twoCellAnchor>
    <xdr:from>
      <xdr:col>3</xdr:col>
      <xdr:colOff>457201</xdr:colOff>
      <xdr:row>13</xdr:row>
      <xdr:rowOff>0</xdr:rowOff>
    </xdr:from>
    <xdr:to>
      <xdr:col>8</xdr:col>
      <xdr:colOff>560615</xdr:colOff>
      <xdr:row>14</xdr:row>
      <xdr:rowOff>102577</xdr:rowOff>
    </xdr:to>
    <xdr:sp macro="" textlink="">
      <xdr:nvSpPr>
        <xdr:cNvPr id="4" name="Rounded Rectangle 4">
          <a:hlinkClick xmlns:r="http://schemas.openxmlformats.org/officeDocument/2006/relationships" r:id="rId2"/>
          <a:extLst>
            <a:ext uri="{FF2B5EF4-FFF2-40B4-BE49-F238E27FC236}">
              <a16:creationId xmlns:a16="http://schemas.microsoft.com/office/drawing/2014/main" id="{8D2275E8-A4D0-4B1B-9327-5CB1BE01BC5F}"/>
            </a:ext>
          </a:extLst>
        </xdr:cNvPr>
        <xdr:cNvSpPr/>
      </xdr:nvSpPr>
      <xdr:spPr>
        <a:xfrm>
          <a:off x="2286001" y="2105025"/>
          <a:ext cx="3151414" cy="264502"/>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Concrete Calculator</a:t>
          </a:r>
        </a:p>
      </xdr:txBody>
    </xdr:sp>
    <xdr:clientData/>
  </xdr:twoCellAnchor>
  <xdr:twoCellAnchor editAs="oneCell">
    <xdr:from>
      <xdr:col>7</xdr:col>
      <xdr:colOff>267152</xdr:colOff>
      <xdr:row>27</xdr:row>
      <xdr:rowOff>478939</xdr:rowOff>
    </xdr:from>
    <xdr:to>
      <xdr:col>10</xdr:col>
      <xdr:colOff>4774</xdr:colOff>
      <xdr:row>27</xdr:row>
      <xdr:rowOff>1165412</xdr:rowOff>
    </xdr:to>
    <xdr:pic>
      <xdr:nvPicPr>
        <xdr:cNvPr id="10" name="Picture 7" descr="A blue letters on a white background&#10;&#10;Description automatically generated">
          <a:extLst>
            <a:ext uri="{FF2B5EF4-FFF2-40B4-BE49-F238E27FC236}">
              <a16:creationId xmlns:a16="http://schemas.microsoft.com/office/drawing/2014/main" id="{108D41DC-2E24-4090-810A-5997B3BB697B}"/>
            </a:ext>
          </a:extLst>
        </xdr:cNvPr>
        <xdr:cNvPicPr>
          <a:picLocks noChangeAspect="1"/>
        </xdr:cNvPicPr>
      </xdr:nvPicPr>
      <xdr:blipFill>
        <a:blip xmlns:r="http://schemas.openxmlformats.org/officeDocument/2006/relationships" r:embed="rId3"/>
        <a:stretch>
          <a:fillRect/>
        </a:stretch>
      </xdr:blipFill>
      <xdr:spPr>
        <a:xfrm>
          <a:off x="4462634" y="7874821"/>
          <a:ext cx="1636279" cy="686473"/>
        </a:xfrm>
        <a:prstGeom prst="rect">
          <a:avLst/>
        </a:prstGeom>
      </xdr:spPr>
    </xdr:pic>
    <xdr:clientData/>
  </xdr:twoCellAnchor>
  <xdr:twoCellAnchor editAs="oneCell">
    <xdr:from>
      <xdr:col>7</xdr:col>
      <xdr:colOff>353433</xdr:colOff>
      <xdr:row>29</xdr:row>
      <xdr:rowOff>437849</xdr:rowOff>
    </xdr:from>
    <xdr:to>
      <xdr:col>9</xdr:col>
      <xdr:colOff>502995</xdr:colOff>
      <xdr:row>29</xdr:row>
      <xdr:rowOff>1624059</xdr:rowOff>
    </xdr:to>
    <xdr:pic>
      <xdr:nvPicPr>
        <xdr:cNvPr id="11" name="Picture 10">
          <a:extLst>
            <a:ext uri="{FF2B5EF4-FFF2-40B4-BE49-F238E27FC236}">
              <a16:creationId xmlns:a16="http://schemas.microsoft.com/office/drawing/2014/main" id="{64A14DB8-0E22-4A54-A397-6466775ADD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48915" y="11204461"/>
          <a:ext cx="1422551" cy="1182400"/>
        </a:xfrm>
        <a:prstGeom prst="rect">
          <a:avLst/>
        </a:prstGeom>
      </xdr:spPr>
    </xdr:pic>
    <xdr:clientData/>
  </xdr:twoCellAnchor>
  <xdr:twoCellAnchor editAs="oneCell">
    <xdr:from>
      <xdr:col>7</xdr:col>
      <xdr:colOff>115197</xdr:colOff>
      <xdr:row>28</xdr:row>
      <xdr:rowOff>245751</xdr:rowOff>
    </xdr:from>
    <xdr:to>
      <xdr:col>9</xdr:col>
      <xdr:colOff>623672</xdr:colOff>
      <xdr:row>28</xdr:row>
      <xdr:rowOff>1173031</xdr:rowOff>
    </xdr:to>
    <xdr:pic>
      <xdr:nvPicPr>
        <xdr:cNvPr id="12" name="Picture 11">
          <a:extLst>
            <a:ext uri="{FF2B5EF4-FFF2-40B4-BE49-F238E27FC236}">
              <a16:creationId xmlns:a16="http://schemas.microsoft.com/office/drawing/2014/main" id="{06029436-CD06-43CE-A71D-DBBEAAA94BF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310679" y="9326998"/>
          <a:ext cx="1781464" cy="923470"/>
        </a:xfrm>
        <a:prstGeom prst="rect">
          <a:avLst/>
        </a:prstGeom>
      </xdr:spPr>
    </xdr:pic>
    <xdr:clientData/>
  </xdr:twoCellAnchor>
  <xdr:twoCellAnchor editAs="oneCell">
    <xdr:from>
      <xdr:col>9</xdr:col>
      <xdr:colOff>226053</xdr:colOff>
      <xdr:row>13</xdr:row>
      <xdr:rowOff>108045</xdr:rowOff>
    </xdr:from>
    <xdr:to>
      <xdr:col>11</xdr:col>
      <xdr:colOff>512174</xdr:colOff>
      <xdr:row>17</xdr:row>
      <xdr:rowOff>126127</xdr:rowOff>
    </xdr:to>
    <xdr:pic>
      <xdr:nvPicPr>
        <xdr:cNvPr id="6" name="Picture 5">
          <a:extLst>
            <a:ext uri="{FF2B5EF4-FFF2-40B4-BE49-F238E27FC236}">
              <a16:creationId xmlns:a16="http://schemas.microsoft.com/office/drawing/2014/main" id="{CA39E115-2FB0-7877-6A39-D47A2A5B309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646192" y="3295193"/>
          <a:ext cx="1545078" cy="8132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1285875</xdr:colOff>
      <xdr:row>28</xdr:row>
      <xdr:rowOff>57150</xdr:rowOff>
    </xdr:from>
    <xdr:to>
      <xdr:col>3</xdr:col>
      <xdr:colOff>367206</xdr:colOff>
      <xdr:row>30</xdr:row>
      <xdr:rowOff>23648</xdr:rowOff>
    </xdr:to>
    <xdr:sp macro="" textlink="">
      <xdr:nvSpPr>
        <xdr:cNvPr id="2" name="Rounded Rectangle 4">
          <a:hlinkClick xmlns:r="http://schemas.openxmlformats.org/officeDocument/2006/relationships" r:id="rId1"/>
          <a:extLst>
            <a:ext uri="{FF2B5EF4-FFF2-40B4-BE49-F238E27FC236}">
              <a16:creationId xmlns:a16="http://schemas.microsoft.com/office/drawing/2014/main" id="{62C15180-750C-401F-B507-52FDF81AF011}"/>
            </a:ext>
          </a:extLst>
        </xdr:cNvPr>
        <xdr:cNvSpPr/>
      </xdr:nvSpPr>
      <xdr:spPr>
        <a:xfrm>
          <a:off x="1504950" y="5905500"/>
          <a:ext cx="2529381" cy="34749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800" b="1"/>
            <a:t>Go To Concrete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156883</xdr:colOff>
      <xdr:row>134</xdr:row>
      <xdr:rowOff>108138</xdr:rowOff>
    </xdr:from>
    <xdr:to>
      <xdr:col>6</xdr:col>
      <xdr:colOff>762001</xdr:colOff>
      <xdr:row>159</xdr:row>
      <xdr:rowOff>100851</xdr:rowOff>
    </xdr:to>
    <xdr:graphicFrame macro="">
      <xdr:nvGraphicFramePr>
        <xdr:cNvPr id="2" name="Chart 1">
          <a:extLst>
            <a:ext uri="{FF2B5EF4-FFF2-40B4-BE49-F238E27FC236}">
              <a16:creationId xmlns:a16="http://schemas.microsoft.com/office/drawing/2014/main" id="{2718861B-CA25-4A84-A9EF-31DE488208A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790012</xdr:colOff>
      <xdr:row>164</xdr:row>
      <xdr:rowOff>11207</xdr:rowOff>
    </xdr:from>
    <xdr:to>
      <xdr:col>12</xdr:col>
      <xdr:colOff>605116</xdr:colOff>
      <xdr:row>186</xdr:row>
      <xdr:rowOff>201706</xdr:rowOff>
    </xdr:to>
    <xdr:graphicFrame macro="">
      <xdr:nvGraphicFramePr>
        <xdr:cNvPr id="3" name="Chart 2">
          <a:extLst>
            <a:ext uri="{FF2B5EF4-FFF2-40B4-BE49-F238E27FC236}">
              <a16:creationId xmlns:a16="http://schemas.microsoft.com/office/drawing/2014/main" id="{5CCC75EC-34C8-448D-B971-71DD703D31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ircularecology.com/embodied-energy-and-carbon-footprint-database.html"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circularecology.com/ice-supporter-system.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ircularecology.com/terms-of-use.html" TargetMode="External"/><Relationship Id="rId1" Type="http://schemas.openxmlformats.org/officeDocument/2006/relationships/hyperlink" Target="https://circularecology.com/RegisterICE.htm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669FA-2AD7-42F3-BC49-243AAA39AE92}">
  <sheetPr codeName="Sheet2">
    <tabColor theme="6"/>
  </sheetPr>
  <dimension ref="B1:L31"/>
  <sheetViews>
    <sheetView showGridLines="0" showRowColHeaders="0" tabSelected="1" zoomScale="115" zoomScaleNormal="115" workbookViewId="0"/>
  </sheetViews>
  <sheetFormatPr defaultColWidth="9.109375" defaultRowHeight="13.2" x14ac:dyDescent="0.25"/>
  <cols>
    <col min="1" max="1" width="4.21875" customWidth="1"/>
    <col min="2" max="2" width="10.44140625" customWidth="1"/>
    <col min="12" max="12" width="10.21875" customWidth="1"/>
  </cols>
  <sheetData>
    <row r="1" spans="2:12" ht="13.8" thickBot="1" x14ac:dyDescent="0.3"/>
    <row r="2" spans="2:12" x14ac:dyDescent="0.25">
      <c r="B2" s="75"/>
      <c r="C2" s="76"/>
      <c r="D2" s="76"/>
      <c r="E2" s="76"/>
      <c r="F2" s="76"/>
      <c r="G2" s="76"/>
      <c r="H2" s="76"/>
      <c r="I2" s="76"/>
      <c r="J2" s="76"/>
      <c r="K2" s="76"/>
      <c r="L2" s="77"/>
    </row>
    <row r="3" spans="2:12" ht="40.5" customHeight="1" x14ac:dyDescent="0.25">
      <c r="B3" s="78"/>
      <c r="C3" s="112" t="s">
        <v>206</v>
      </c>
      <c r="D3" s="112"/>
      <c r="E3" s="112"/>
      <c r="F3" s="112"/>
      <c r="G3" s="112"/>
      <c r="H3" s="112"/>
      <c r="I3" s="112"/>
      <c r="J3" s="112"/>
      <c r="K3" s="112"/>
      <c r="L3" s="79"/>
    </row>
    <row r="4" spans="2:12" ht="40.5" customHeight="1" x14ac:dyDescent="0.25">
      <c r="B4" s="78"/>
      <c r="C4" s="112"/>
      <c r="D4" s="112"/>
      <c r="E4" s="112"/>
      <c r="F4" s="112"/>
      <c r="G4" s="112"/>
      <c r="H4" s="112"/>
      <c r="I4" s="112"/>
      <c r="J4" s="112"/>
      <c r="K4" s="112"/>
      <c r="L4" s="79"/>
    </row>
    <row r="5" spans="2:12" ht="11.25" customHeight="1" x14ac:dyDescent="0.4">
      <c r="B5" s="78"/>
      <c r="G5" s="80"/>
      <c r="L5" s="79"/>
    </row>
    <row r="6" spans="2:12" x14ac:dyDescent="0.25">
      <c r="B6" s="78"/>
      <c r="C6" s="81"/>
      <c r="D6" s="81"/>
      <c r="E6" s="81"/>
      <c r="F6" s="81"/>
      <c r="G6" s="81"/>
      <c r="H6" s="81"/>
      <c r="I6" s="81"/>
      <c r="J6" s="81"/>
      <c r="K6" s="81"/>
      <c r="L6" s="79"/>
    </row>
    <row r="7" spans="2:12" ht="33" customHeight="1" x14ac:dyDescent="0.25">
      <c r="B7" s="78"/>
      <c r="C7" s="113" t="s">
        <v>113</v>
      </c>
      <c r="D7" s="114"/>
      <c r="E7" s="114"/>
      <c r="F7" s="114"/>
      <c r="G7" s="114"/>
      <c r="H7" s="114"/>
      <c r="I7" s="114"/>
      <c r="J7" s="114"/>
      <c r="K7" s="114"/>
      <c r="L7" s="79"/>
    </row>
    <row r="8" spans="2:12" x14ac:dyDescent="0.25">
      <c r="B8" s="78"/>
      <c r="C8" s="114"/>
      <c r="D8" s="114"/>
      <c r="E8" s="114"/>
      <c r="F8" s="114"/>
      <c r="G8" s="114"/>
      <c r="H8" s="114"/>
      <c r="I8" s="114"/>
      <c r="J8" s="114"/>
      <c r="K8" s="114"/>
      <c r="L8" s="79"/>
    </row>
    <row r="9" spans="2:12" x14ac:dyDescent="0.25">
      <c r="B9" s="78"/>
      <c r="C9" s="81"/>
      <c r="D9" s="81"/>
      <c r="E9" s="81"/>
      <c r="F9" s="81"/>
      <c r="G9" s="81"/>
      <c r="H9" s="81"/>
      <c r="I9" s="81"/>
      <c r="J9" s="81"/>
      <c r="K9" s="81"/>
      <c r="L9" s="79"/>
    </row>
    <row r="10" spans="2:12" ht="15.6" x14ac:dyDescent="0.25">
      <c r="B10" s="78"/>
      <c r="C10" s="81"/>
      <c r="D10" s="115" t="s">
        <v>250</v>
      </c>
      <c r="E10" s="115"/>
      <c r="F10" s="115"/>
      <c r="G10" s="115"/>
      <c r="H10" s="115"/>
      <c r="I10" s="115"/>
      <c r="J10" s="115"/>
      <c r="K10" s="81"/>
      <c r="L10" s="79"/>
    </row>
    <row r="11" spans="2:12" ht="15.6" x14ac:dyDescent="0.25">
      <c r="B11" s="78"/>
      <c r="C11" s="81"/>
      <c r="D11" s="82"/>
      <c r="J11" s="82"/>
      <c r="K11" s="81"/>
      <c r="L11" s="79"/>
    </row>
    <row r="12" spans="2:12" ht="15.6" x14ac:dyDescent="0.25">
      <c r="B12" s="78"/>
      <c r="C12" s="81"/>
      <c r="D12" s="82"/>
      <c r="E12" s="82" t="s">
        <v>56</v>
      </c>
      <c r="F12" s="116" t="s">
        <v>230</v>
      </c>
      <c r="G12" s="116"/>
      <c r="H12" s="116"/>
      <c r="I12" s="116"/>
      <c r="K12" s="81"/>
      <c r="L12" s="79"/>
    </row>
    <row r="13" spans="2:12" ht="15.6" x14ac:dyDescent="0.25">
      <c r="B13" s="78"/>
      <c r="C13" s="81"/>
      <c r="D13" s="82"/>
      <c r="E13" s="82"/>
      <c r="F13" s="83"/>
      <c r="G13" s="83"/>
      <c r="H13" s="83"/>
      <c r="I13" s="83"/>
      <c r="K13" s="81"/>
      <c r="L13" s="79"/>
    </row>
    <row r="14" spans="2:12" ht="15.6" x14ac:dyDescent="0.25">
      <c r="B14" s="78"/>
      <c r="C14" s="81"/>
      <c r="D14" s="82"/>
      <c r="E14" s="82"/>
      <c r="F14" s="83"/>
      <c r="G14" s="83"/>
      <c r="H14" s="83"/>
      <c r="I14" s="83"/>
      <c r="K14" s="81"/>
      <c r="L14" s="79"/>
    </row>
    <row r="15" spans="2:12" ht="15.6" x14ac:dyDescent="0.25">
      <c r="B15" s="78"/>
      <c r="C15" s="81"/>
      <c r="D15" s="82"/>
      <c r="E15" s="82"/>
      <c r="F15" s="83"/>
      <c r="G15" s="83"/>
      <c r="H15" s="83"/>
      <c r="I15" s="83"/>
      <c r="K15" s="81"/>
      <c r="L15" s="79"/>
    </row>
    <row r="16" spans="2:12" ht="15.6" x14ac:dyDescent="0.25">
      <c r="B16" s="78"/>
      <c r="C16" s="81"/>
      <c r="D16" s="82"/>
      <c r="E16" s="82"/>
      <c r="F16" s="83"/>
      <c r="G16" s="83"/>
      <c r="H16" s="83"/>
      <c r="I16" s="83"/>
      <c r="K16" s="81"/>
      <c r="L16" s="79"/>
    </row>
    <row r="17" spans="2:12" ht="15.6" x14ac:dyDescent="0.25">
      <c r="B17" s="78"/>
      <c r="C17" s="81"/>
      <c r="D17" s="82"/>
      <c r="E17" s="82"/>
      <c r="F17" s="83"/>
      <c r="G17" s="83"/>
      <c r="H17" s="83"/>
      <c r="I17" s="83"/>
      <c r="K17" s="81"/>
      <c r="L17" s="79"/>
    </row>
    <row r="18" spans="2:12" ht="15.6" x14ac:dyDescent="0.25">
      <c r="B18" s="78"/>
      <c r="C18" s="81"/>
      <c r="D18" s="82"/>
      <c r="E18" s="82"/>
      <c r="F18" s="83"/>
      <c r="G18" s="83"/>
      <c r="H18" s="83"/>
      <c r="I18" s="83"/>
      <c r="K18" s="81"/>
      <c r="L18" s="79"/>
    </row>
    <row r="19" spans="2:12" ht="13.8" thickBot="1" x14ac:dyDescent="0.3">
      <c r="B19" s="78"/>
      <c r="L19" s="79"/>
    </row>
    <row r="20" spans="2:12" ht="54.75" customHeight="1" thickBot="1" x14ac:dyDescent="0.3">
      <c r="B20" s="125" t="s">
        <v>200</v>
      </c>
      <c r="C20" s="126"/>
      <c r="D20" s="126"/>
      <c r="E20" s="123" t="s">
        <v>199</v>
      </c>
      <c r="F20" s="123"/>
      <c r="G20" s="123"/>
      <c r="H20" s="123"/>
      <c r="I20" s="123"/>
      <c r="J20" s="123"/>
      <c r="K20" s="123"/>
      <c r="L20" s="124"/>
    </row>
    <row r="21" spans="2:12" ht="13.8" x14ac:dyDescent="0.25">
      <c r="B21" s="84"/>
      <c r="C21" s="84"/>
      <c r="D21" s="84"/>
      <c r="E21" s="84"/>
      <c r="F21" s="84"/>
      <c r="G21" s="84"/>
      <c r="H21" s="84"/>
    </row>
    <row r="22" spans="2:12" ht="24.75" customHeight="1" x14ac:dyDescent="0.25">
      <c r="B22" s="127" t="s">
        <v>198</v>
      </c>
      <c r="C22" s="128"/>
      <c r="D22" s="128"/>
      <c r="E22" s="128"/>
      <c r="F22" s="128"/>
      <c r="G22" s="128"/>
      <c r="H22" s="128"/>
      <c r="I22" s="128"/>
      <c r="J22" s="128"/>
      <c r="K22" s="128"/>
      <c r="L22" s="129"/>
    </row>
    <row r="23" spans="2:12" ht="51" customHeight="1" x14ac:dyDescent="0.25">
      <c r="B23" s="130" t="s">
        <v>197</v>
      </c>
      <c r="C23" s="131"/>
      <c r="D23" s="131"/>
      <c r="E23" s="131"/>
      <c r="F23" s="131"/>
      <c r="G23" s="131"/>
      <c r="H23" s="131"/>
      <c r="I23" s="131"/>
      <c r="J23" s="131"/>
      <c r="K23" s="131"/>
      <c r="L23" s="132"/>
    </row>
    <row r="24" spans="2:12" ht="27.75" customHeight="1" x14ac:dyDescent="0.25">
      <c r="B24" s="121" t="s">
        <v>196</v>
      </c>
      <c r="C24" s="122"/>
      <c r="D24" s="110" t="s">
        <v>195</v>
      </c>
      <c r="E24" s="110"/>
      <c r="F24" s="110"/>
      <c r="G24" s="110"/>
      <c r="H24" s="110"/>
      <c r="I24" s="110"/>
      <c r="J24" s="110"/>
      <c r="K24" s="110"/>
      <c r="L24" s="110"/>
    </row>
    <row r="25" spans="2:12" ht="15.6" x14ac:dyDescent="0.25">
      <c r="B25" s="117" t="s">
        <v>251</v>
      </c>
      <c r="C25" s="118"/>
      <c r="D25" s="85"/>
      <c r="E25" s="85"/>
      <c r="F25" s="86"/>
      <c r="G25" s="85"/>
      <c r="H25" s="85"/>
      <c r="I25" s="6"/>
      <c r="J25" s="6"/>
      <c r="K25" s="6"/>
      <c r="L25" s="87"/>
    </row>
    <row r="26" spans="2:12" ht="39" customHeight="1" x14ac:dyDescent="0.25">
      <c r="B26" s="117"/>
      <c r="C26" s="118"/>
      <c r="D26" s="86"/>
      <c r="E26" s="133" t="s">
        <v>194</v>
      </c>
      <c r="F26" s="133"/>
      <c r="G26" s="133"/>
      <c r="H26" s="133"/>
      <c r="I26" s="133"/>
      <c r="J26" s="133"/>
      <c r="K26" s="133"/>
      <c r="L26" s="87"/>
    </row>
    <row r="27" spans="2:12" ht="15.6" x14ac:dyDescent="0.25">
      <c r="B27" s="117"/>
      <c r="C27" s="118"/>
      <c r="D27" s="86"/>
      <c r="E27" s="88"/>
      <c r="F27" s="85"/>
      <c r="G27" s="85"/>
      <c r="H27" s="85"/>
      <c r="I27" s="6"/>
      <c r="J27" s="6"/>
      <c r="K27" s="6"/>
      <c r="L27" s="87"/>
    </row>
    <row r="28" spans="2:12" ht="132.75" customHeight="1" x14ac:dyDescent="0.25">
      <c r="B28" s="117"/>
      <c r="C28" s="118"/>
      <c r="D28" s="86"/>
      <c r="E28" s="85" t="s">
        <v>236</v>
      </c>
      <c r="F28" s="89"/>
      <c r="H28" s="85"/>
      <c r="I28" s="6"/>
      <c r="J28" s="90"/>
      <c r="K28" s="6"/>
      <c r="L28" s="87"/>
    </row>
    <row r="29" spans="2:12" ht="132.75" customHeight="1" x14ac:dyDescent="0.25">
      <c r="B29" s="117"/>
      <c r="C29" s="118"/>
      <c r="D29" s="86"/>
      <c r="E29" s="85" t="s">
        <v>230</v>
      </c>
      <c r="F29" s="89"/>
      <c r="H29" s="85"/>
      <c r="I29" s="6"/>
      <c r="J29" s="90"/>
      <c r="K29" s="6"/>
      <c r="L29" s="87"/>
    </row>
    <row r="30" spans="2:12" ht="132.75" customHeight="1" x14ac:dyDescent="0.25">
      <c r="B30" s="117"/>
      <c r="C30" s="118"/>
      <c r="D30" s="86"/>
      <c r="E30" s="111" t="s">
        <v>237</v>
      </c>
      <c r="F30" s="111"/>
      <c r="G30" s="111"/>
      <c r="H30" s="85"/>
      <c r="I30" s="6"/>
      <c r="J30" s="90"/>
      <c r="K30" s="6"/>
      <c r="L30" s="87"/>
    </row>
    <row r="31" spans="2:12" ht="15.6" x14ac:dyDescent="0.25">
      <c r="B31" s="119"/>
      <c r="C31" s="120"/>
      <c r="D31" s="91"/>
      <c r="E31" s="92"/>
      <c r="F31" s="92"/>
      <c r="G31" s="92"/>
      <c r="H31" s="92"/>
      <c r="I31" s="93"/>
      <c r="J31" s="93"/>
      <c r="K31" s="93"/>
      <c r="L31" s="94"/>
    </row>
  </sheetData>
  <sheetProtection algorithmName="SHA-512" hashValue="GDvYKYUpll5mAc4n83v+kqEUAdyBwkYOKKdyR4Ui0/ao6xenfK38IQDCQd4SAt/0KwKocKTS9q0d1tBWD2tZ4g==" saltValue="fCewY6QXc/v+jdoQdHETXg==" spinCount="100000" sheet="1" formatColumns="0" formatRows="0"/>
  <mergeCells count="13">
    <mergeCell ref="D24:L24"/>
    <mergeCell ref="E30:G30"/>
    <mergeCell ref="C3:K4"/>
    <mergeCell ref="C7:K8"/>
    <mergeCell ref="D10:J10"/>
    <mergeCell ref="F12:I12"/>
    <mergeCell ref="B25:C31"/>
    <mergeCell ref="B24:C24"/>
    <mergeCell ref="E20:L20"/>
    <mergeCell ref="B20:D20"/>
    <mergeCell ref="B22:L22"/>
    <mergeCell ref="B23:L23"/>
    <mergeCell ref="E26:K26"/>
  </mergeCells>
  <hyperlinks>
    <hyperlink ref="E20" r:id="rId1" xr:uid="{BEF21901-0FDB-448E-A86F-F5EE739FD44C}"/>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1340D-D9BD-4638-9BD2-6BB44B385B87}">
  <sheetPr codeName="Sheet7">
    <tabColor theme="6" tint="0.79998168889431442"/>
  </sheetPr>
  <dimension ref="A5:Z2479"/>
  <sheetViews>
    <sheetView showGridLines="0" topLeftCell="D5" zoomScale="85" zoomScaleNormal="85" workbookViewId="0">
      <selection activeCell="D5" sqref="D5"/>
    </sheetView>
  </sheetViews>
  <sheetFormatPr defaultColWidth="9.6640625" defaultRowHeight="13.8" zeroHeight="1" x14ac:dyDescent="0.25"/>
  <cols>
    <col min="1" max="3" width="0" style="97" hidden="1" customWidth="1"/>
    <col min="4" max="4" width="9.6640625" style="97"/>
    <col min="5" max="5" width="4.44140625" style="97" customWidth="1"/>
    <col min="6" max="6" width="30.109375" style="97" customWidth="1"/>
    <col min="7" max="7" width="10.6640625" style="97" customWidth="1"/>
    <col min="8" max="8" width="30.88671875" style="97" customWidth="1"/>
    <col min="9" max="9" width="6.44140625" style="97" customWidth="1"/>
    <col min="10" max="10" width="36.44140625" style="97" customWidth="1"/>
    <col min="11" max="11" width="32.6640625" style="97" customWidth="1"/>
    <col min="12" max="12" width="4.77734375" style="97" customWidth="1"/>
    <col min="13" max="18" width="9.6640625" style="97" bestFit="1"/>
    <col min="19" max="19" width="9.6640625" style="97" hidden="1" customWidth="1"/>
    <col min="20" max="20" width="18.109375" style="97" hidden="1" customWidth="1"/>
    <col min="21" max="21" width="24.6640625" style="97" hidden="1" customWidth="1"/>
    <col min="22" max="26" width="0" style="97" hidden="1" customWidth="1"/>
    <col min="27" max="16384" width="9.6640625" style="97"/>
  </cols>
  <sheetData>
    <row r="5" spans="1:26" s="98" customFormat="1" x14ac:dyDescent="0.25">
      <c r="A5" s="97"/>
      <c r="B5" s="97"/>
      <c r="C5" s="97"/>
      <c r="S5" s="97"/>
      <c r="T5" s="97"/>
      <c r="U5" s="97"/>
      <c r="V5" s="97"/>
      <c r="W5" s="97"/>
      <c r="X5" s="97"/>
      <c r="Y5" s="97"/>
      <c r="Z5" s="97"/>
    </row>
    <row r="6" spans="1:26" s="98" customFormat="1" ht="63" customHeight="1" x14ac:dyDescent="0.25">
      <c r="A6" s="97"/>
      <c r="B6" s="97"/>
      <c r="C6" s="97"/>
      <c r="E6" s="134" t="s">
        <v>238</v>
      </c>
      <c r="F6" s="135"/>
      <c r="G6" s="135"/>
      <c r="H6" s="135"/>
      <c r="I6" s="135"/>
      <c r="J6" s="135"/>
      <c r="K6" s="135"/>
      <c r="L6" s="136"/>
      <c r="S6" s="97"/>
      <c r="T6" s="97"/>
      <c r="U6" s="97"/>
      <c r="V6" s="97"/>
      <c r="W6" s="97"/>
      <c r="X6" s="97"/>
      <c r="Y6" s="97"/>
      <c r="Z6" s="97"/>
    </row>
    <row r="7" spans="1:26" s="98" customFormat="1" ht="27.75" customHeight="1" x14ac:dyDescent="0.25">
      <c r="A7" s="97"/>
      <c r="B7" s="97"/>
      <c r="C7" s="97"/>
      <c r="S7" s="97"/>
      <c r="T7" s="97"/>
      <c r="U7" s="97"/>
      <c r="V7" s="97"/>
      <c r="W7" s="97"/>
      <c r="X7" s="97"/>
      <c r="Y7" s="97"/>
      <c r="Z7" s="97"/>
    </row>
    <row r="8" spans="1:26" s="98" customFormat="1" ht="43.95" customHeight="1" x14ac:dyDescent="0.25">
      <c r="A8" s="97"/>
      <c r="B8" s="97"/>
      <c r="C8" s="97"/>
      <c r="E8" s="137"/>
      <c r="F8" s="138"/>
      <c r="G8" s="138"/>
      <c r="H8" s="138"/>
      <c r="I8" s="138"/>
      <c r="J8" s="138"/>
      <c r="K8" s="138"/>
      <c r="L8" s="139"/>
      <c r="S8" s="97"/>
      <c r="T8" s="97"/>
      <c r="U8" s="97"/>
      <c r="V8" s="97"/>
      <c r="W8" s="97"/>
      <c r="X8" s="97"/>
      <c r="Y8" s="97"/>
      <c r="Z8" s="97"/>
    </row>
    <row r="9" spans="1:26" s="98" customFormat="1" ht="28.5" customHeight="1" x14ac:dyDescent="0.25">
      <c r="A9" s="97"/>
      <c r="B9" s="97"/>
      <c r="C9" s="97"/>
      <c r="E9" s="99"/>
      <c r="F9" s="100"/>
      <c r="H9" s="140"/>
      <c r="I9" s="140"/>
      <c r="J9" s="140"/>
      <c r="K9" s="101"/>
      <c r="L9" s="102"/>
      <c r="S9" s="97"/>
      <c r="T9" s="97"/>
      <c r="U9" s="97"/>
      <c r="V9" s="97"/>
      <c r="W9" s="97"/>
      <c r="X9" s="97"/>
      <c r="Y9" s="97"/>
      <c r="Z9" s="97"/>
    </row>
    <row r="10" spans="1:26" s="98" customFormat="1" ht="15.75" hidden="1" customHeight="1" x14ac:dyDescent="0.25">
      <c r="A10" s="97"/>
      <c r="B10" s="97"/>
      <c r="C10" s="97"/>
      <c r="E10" s="99"/>
      <c r="F10" s="141" t="s">
        <v>239</v>
      </c>
      <c r="G10" s="141"/>
      <c r="H10" s="141"/>
      <c r="I10" s="141"/>
      <c r="J10" s="141"/>
      <c r="K10" s="141"/>
      <c r="L10" s="102"/>
      <c r="S10" s="97"/>
      <c r="T10" s="97"/>
      <c r="U10" s="97"/>
      <c r="V10" s="97"/>
      <c r="W10" s="97"/>
      <c r="X10" s="97"/>
      <c r="Y10" s="97"/>
      <c r="Z10" s="97"/>
    </row>
    <row r="11" spans="1:26" s="98" customFormat="1" ht="75.75" customHeight="1" x14ac:dyDescent="0.25">
      <c r="A11" s="97"/>
      <c r="B11" s="97"/>
      <c r="C11" s="97"/>
      <c r="E11" s="99"/>
      <c r="F11" s="141"/>
      <c r="G11" s="141"/>
      <c r="H11" s="141"/>
      <c r="I11" s="141"/>
      <c r="J11" s="141"/>
      <c r="K11" s="141"/>
      <c r="L11" s="102"/>
      <c r="S11" s="97"/>
      <c r="T11" s="97"/>
      <c r="U11" s="97"/>
      <c r="V11" s="97"/>
      <c r="W11" s="97"/>
      <c r="X11" s="97"/>
      <c r="Y11" s="97"/>
      <c r="Z11" s="97"/>
    </row>
    <row r="12" spans="1:26" s="98" customFormat="1" ht="16.95" customHeight="1" x14ac:dyDescent="0.25">
      <c r="A12" s="97"/>
      <c r="B12" s="97"/>
      <c r="C12" s="97"/>
      <c r="E12" s="99"/>
      <c r="F12" s="141"/>
      <c r="G12" s="141"/>
      <c r="H12" s="141"/>
      <c r="I12" s="141"/>
      <c r="J12" s="141"/>
      <c r="K12" s="141"/>
      <c r="L12" s="102"/>
      <c r="S12" s="97"/>
      <c r="T12" s="97"/>
      <c r="U12" s="97"/>
      <c r="V12" s="97"/>
      <c r="W12" s="97"/>
      <c r="X12" s="97"/>
      <c r="Y12" s="97"/>
      <c r="Z12" s="97"/>
    </row>
    <row r="13" spans="1:26" s="98" customFormat="1" ht="76.2" customHeight="1" x14ac:dyDescent="0.25">
      <c r="A13" s="97"/>
      <c r="B13" s="97"/>
      <c r="C13" s="97"/>
      <c r="E13" s="99"/>
      <c r="F13" s="141"/>
      <c r="G13" s="141"/>
      <c r="H13" s="141"/>
      <c r="I13" s="141"/>
      <c r="J13" s="141"/>
      <c r="K13" s="141"/>
      <c r="L13" s="102"/>
      <c r="S13" s="97"/>
      <c r="T13" s="97"/>
      <c r="U13" s="97"/>
      <c r="V13" s="97"/>
      <c r="W13" s="97"/>
      <c r="X13" s="97"/>
      <c r="Y13" s="97"/>
      <c r="Z13" s="97"/>
    </row>
    <row r="14" spans="1:26" s="98" customFormat="1" ht="15" customHeight="1" x14ac:dyDescent="0.25">
      <c r="A14" s="97"/>
      <c r="B14" s="97"/>
      <c r="C14" s="97"/>
      <c r="E14" s="99"/>
      <c r="F14" s="141"/>
      <c r="G14" s="141"/>
      <c r="H14" s="141"/>
      <c r="I14" s="141"/>
      <c r="J14" s="141"/>
      <c r="K14" s="141"/>
      <c r="L14" s="102"/>
      <c r="S14" s="97"/>
      <c r="T14" s="97"/>
      <c r="U14" s="97"/>
      <c r="V14" s="97"/>
      <c r="W14" s="97"/>
      <c r="X14" s="97"/>
      <c r="Y14" s="97"/>
      <c r="Z14" s="97"/>
    </row>
    <row r="15" spans="1:26" s="98" customFormat="1" ht="18" customHeight="1" x14ac:dyDescent="0.25">
      <c r="A15" s="97"/>
      <c r="B15" s="97"/>
      <c r="C15" s="97"/>
      <c r="E15" s="99"/>
      <c r="F15" s="141"/>
      <c r="G15" s="141"/>
      <c r="H15" s="141"/>
      <c r="I15" s="141"/>
      <c r="J15" s="141"/>
      <c r="K15" s="141"/>
      <c r="L15" s="102"/>
      <c r="S15" s="97"/>
      <c r="T15" s="97"/>
      <c r="U15" s="97"/>
      <c r="V15" s="97"/>
      <c r="W15" s="97"/>
      <c r="X15" s="97"/>
      <c r="Y15" s="97"/>
      <c r="Z15" s="97"/>
    </row>
    <row r="16" spans="1:26" s="98" customFormat="1" ht="13.5" customHeight="1" x14ac:dyDescent="0.25">
      <c r="A16" s="97"/>
      <c r="B16" s="97"/>
      <c r="C16" s="97"/>
      <c r="E16" s="99"/>
      <c r="F16" s="141"/>
      <c r="G16" s="141"/>
      <c r="H16" s="141"/>
      <c r="I16" s="141"/>
      <c r="J16" s="141"/>
      <c r="K16" s="141"/>
      <c r="L16" s="102"/>
      <c r="S16" s="97"/>
      <c r="T16" s="97"/>
      <c r="U16" s="97"/>
      <c r="V16" s="97"/>
      <c r="W16" s="97"/>
      <c r="X16" s="97"/>
      <c r="Y16" s="97"/>
      <c r="Z16" s="97"/>
    </row>
    <row r="17" spans="1:26" s="98" customFormat="1" ht="41.7" customHeight="1" x14ac:dyDescent="0.25">
      <c r="A17" s="97"/>
      <c r="B17" s="97"/>
      <c r="C17" s="97"/>
      <c r="E17" s="99"/>
      <c r="F17" s="103" t="s">
        <v>240</v>
      </c>
      <c r="G17" s="142" t="s">
        <v>241</v>
      </c>
      <c r="H17" s="141"/>
      <c r="I17" s="141"/>
      <c r="J17" s="141"/>
      <c r="K17" s="141"/>
      <c r="L17" s="102"/>
      <c r="S17" s="97"/>
      <c r="T17" s="97"/>
      <c r="U17" s="97"/>
      <c r="V17" s="97"/>
      <c r="W17" s="97"/>
      <c r="X17" s="97"/>
      <c r="Y17" s="97"/>
      <c r="Z17" s="97"/>
    </row>
    <row r="18" spans="1:26" s="98" customFormat="1" ht="33" customHeight="1" x14ac:dyDescent="0.25">
      <c r="A18" s="97"/>
      <c r="B18" s="97"/>
      <c r="C18" s="97"/>
      <c r="E18" s="104"/>
      <c r="F18" s="105"/>
      <c r="G18" s="106"/>
      <c r="H18" s="106"/>
      <c r="I18" s="107"/>
      <c r="J18" s="106"/>
      <c r="K18" s="106"/>
      <c r="L18" s="108"/>
      <c r="S18" s="97"/>
      <c r="T18" s="97"/>
      <c r="U18" s="97"/>
      <c r="V18" s="97"/>
      <c r="W18" s="97"/>
      <c r="X18" s="97"/>
      <c r="Y18" s="97"/>
      <c r="Z18" s="97"/>
    </row>
    <row r="19" spans="1:26" s="98" customFormat="1" ht="23.55" customHeight="1" x14ac:dyDescent="0.25">
      <c r="A19" s="97"/>
      <c r="B19" s="97"/>
      <c r="C19" s="97"/>
      <c r="E19"/>
      <c r="F19"/>
      <c r="G19"/>
      <c r="H19"/>
      <c r="I19"/>
      <c r="J19"/>
      <c r="K19"/>
      <c r="L19"/>
      <c r="M19"/>
      <c r="S19" s="97"/>
      <c r="T19" s="97"/>
      <c r="U19" s="97"/>
      <c r="V19" s="97"/>
      <c r="W19" s="97"/>
      <c r="X19" s="97"/>
      <c r="Y19" s="97"/>
      <c r="Z19" s="97"/>
    </row>
    <row r="20" spans="1:26" s="98" customFormat="1" ht="43.95" customHeight="1" x14ac:dyDescent="0.25">
      <c r="A20" s="97"/>
      <c r="B20" s="97"/>
      <c r="C20" s="97"/>
      <c r="E20"/>
      <c r="F20"/>
      <c r="G20"/>
      <c r="H20"/>
      <c r="I20"/>
      <c r="J20"/>
      <c r="K20"/>
      <c r="L20"/>
      <c r="M20"/>
      <c r="S20" s="97"/>
      <c r="T20" s="97"/>
      <c r="U20" s="97"/>
      <c r="V20" s="97"/>
      <c r="W20" s="97"/>
      <c r="X20" s="97"/>
      <c r="Y20" s="97"/>
      <c r="Z20" s="97"/>
    </row>
    <row r="21" spans="1:26" s="98" customFormat="1" ht="40.200000000000003" customHeight="1" x14ac:dyDescent="0.25">
      <c r="A21" s="97"/>
      <c r="B21" s="97"/>
      <c r="C21" s="97"/>
      <c r="E21"/>
      <c r="F21"/>
      <c r="G21"/>
      <c r="H21"/>
      <c r="I21"/>
      <c r="J21"/>
      <c r="K21"/>
      <c r="L21"/>
      <c r="M21"/>
      <c r="S21" s="97"/>
      <c r="T21" s="97"/>
      <c r="U21" s="97"/>
      <c r="V21" s="97"/>
      <c r="W21" s="97"/>
      <c r="X21" s="97"/>
      <c r="Y21" s="97"/>
      <c r="Z21" s="97"/>
    </row>
    <row r="22" spans="1:26" s="98" customFormat="1" ht="23.55" customHeight="1" x14ac:dyDescent="0.25">
      <c r="A22" s="97"/>
      <c r="B22" s="97"/>
      <c r="C22" s="97"/>
      <c r="E22"/>
      <c r="F22"/>
      <c r="G22"/>
      <c r="H22"/>
      <c r="I22"/>
      <c r="J22"/>
      <c r="K22"/>
      <c r="L22"/>
      <c r="M22"/>
      <c r="S22" s="97"/>
      <c r="T22" s="97"/>
      <c r="U22" s="97"/>
      <c r="V22" s="97"/>
      <c r="W22" s="97"/>
      <c r="X22" s="97"/>
      <c r="Y22" s="97"/>
      <c r="Z22" s="97"/>
    </row>
    <row r="23" spans="1:26" s="98" customFormat="1" ht="23.55" customHeight="1" x14ac:dyDescent="0.25">
      <c r="A23" s="97"/>
      <c r="B23" s="97"/>
      <c r="C23" s="97"/>
      <c r="E23"/>
      <c r="F23"/>
      <c r="G23"/>
      <c r="H23"/>
      <c r="I23"/>
      <c r="J23"/>
      <c r="K23"/>
      <c r="L23"/>
      <c r="M23"/>
      <c r="S23" s="97"/>
      <c r="T23" s="97"/>
      <c r="U23" s="97"/>
      <c r="V23" s="97"/>
      <c r="W23" s="97"/>
      <c r="X23" s="97"/>
      <c r="Y23" s="97"/>
      <c r="Z23" s="97"/>
    </row>
    <row r="24" spans="1:26" s="98" customFormat="1" ht="23.55" customHeight="1" x14ac:dyDescent="0.25">
      <c r="A24" s="97"/>
      <c r="B24" s="97"/>
      <c r="C24" s="97"/>
      <c r="E24"/>
      <c r="F24"/>
      <c r="G24"/>
      <c r="H24"/>
      <c r="I24"/>
      <c r="J24"/>
      <c r="K24"/>
      <c r="L24"/>
      <c r="M24"/>
      <c r="S24" s="97"/>
      <c r="T24" s="97"/>
      <c r="U24" s="97"/>
      <c r="V24" s="97"/>
      <c r="W24" s="97"/>
      <c r="X24" s="97"/>
      <c r="Y24" s="97"/>
      <c r="Z24" s="97"/>
    </row>
    <row r="25" spans="1:26" s="98" customFormat="1" ht="67.95" customHeight="1" x14ac:dyDescent="0.25">
      <c r="A25" s="97"/>
      <c r="B25" s="97"/>
      <c r="C25" s="97"/>
      <c r="E25"/>
      <c r="F25"/>
      <c r="G25"/>
      <c r="H25"/>
      <c r="I25"/>
      <c r="J25"/>
      <c r="K25"/>
      <c r="L25"/>
      <c r="M25"/>
      <c r="S25" s="97"/>
      <c r="T25" s="97"/>
      <c r="U25" s="97"/>
      <c r="V25" s="97"/>
      <c r="W25" s="97"/>
      <c r="X25" s="97"/>
      <c r="Y25" s="97"/>
      <c r="Z25" s="97"/>
    </row>
    <row r="26" spans="1:26" s="98" customFormat="1" ht="43.2" customHeight="1" x14ac:dyDescent="0.25">
      <c r="A26" s="97"/>
      <c r="B26" s="97"/>
      <c r="C26" s="97"/>
      <c r="E26"/>
      <c r="F26"/>
      <c r="G26"/>
      <c r="H26"/>
      <c r="I26"/>
      <c r="J26"/>
      <c r="K26"/>
      <c r="L26"/>
      <c r="M26"/>
      <c r="S26" s="97"/>
      <c r="T26" s="97"/>
      <c r="U26" s="97"/>
      <c r="V26" s="97"/>
      <c r="W26" s="97"/>
      <c r="X26" s="97"/>
      <c r="Y26" s="97"/>
      <c r="Z26" s="97"/>
    </row>
    <row r="27" spans="1:26" s="98" customFormat="1" ht="67.95" customHeight="1" x14ac:dyDescent="0.25">
      <c r="A27" s="97"/>
      <c r="B27" s="97"/>
      <c r="C27" s="97"/>
      <c r="E27"/>
      <c r="F27"/>
      <c r="G27"/>
      <c r="H27"/>
      <c r="I27"/>
      <c r="J27"/>
      <c r="K27"/>
      <c r="L27"/>
      <c r="M27"/>
      <c r="S27" s="97"/>
      <c r="T27" s="97"/>
      <c r="U27" s="97"/>
      <c r="V27" s="97"/>
      <c r="W27" s="97"/>
      <c r="X27" s="97"/>
      <c r="Y27" s="97"/>
      <c r="Z27" s="97"/>
    </row>
    <row r="28" spans="1:26" s="98" customFormat="1" ht="37.950000000000003" customHeight="1" x14ac:dyDescent="0.25">
      <c r="A28" s="97"/>
      <c r="B28" s="97"/>
      <c r="C28" s="97"/>
      <c r="E28"/>
      <c r="F28"/>
      <c r="G28"/>
      <c r="H28"/>
      <c r="I28"/>
      <c r="J28"/>
      <c r="K28"/>
      <c r="L28"/>
      <c r="M28"/>
      <c r="S28" s="97"/>
      <c r="T28" s="97"/>
      <c r="U28" s="97"/>
      <c r="V28" s="97"/>
      <c r="W28" s="97"/>
      <c r="X28" s="97"/>
      <c r="Y28" s="97"/>
      <c r="Z28" s="97"/>
    </row>
    <row r="29" spans="1:26" s="98" customFormat="1" ht="67.95" customHeight="1" x14ac:dyDescent="0.25">
      <c r="A29" s="97"/>
      <c r="B29" s="97"/>
      <c r="C29" s="97"/>
      <c r="E29"/>
      <c r="F29"/>
      <c r="G29"/>
      <c r="H29"/>
      <c r="I29"/>
      <c r="J29"/>
      <c r="K29"/>
      <c r="L29"/>
      <c r="M29"/>
      <c r="S29" s="97"/>
      <c r="T29" s="97"/>
      <c r="U29" s="97"/>
      <c r="V29" s="97"/>
      <c r="W29" s="97"/>
      <c r="X29" s="97"/>
      <c r="Y29" s="97"/>
      <c r="Z29" s="97"/>
    </row>
    <row r="30" spans="1:26" s="98" customFormat="1" ht="27" customHeight="1" x14ac:dyDescent="0.25">
      <c r="A30" s="97"/>
      <c r="B30" s="97"/>
      <c r="C30" s="97"/>
      <c r="E30"/>
      <c r="F30"/>
      <c r="G30"/>
      <c r="H30"/>
      <c r="I30"/>
      <c r="J30"/>
      <c r="K30"/>
      <c r="L30"/>
      <c r="M30"/>
      <c r="S30" s="97"/>
      <c r="T30" s="97"/>
      <c r="U30" s="97"/>
      <c r="V30" s="97"/>
      <c r="W30" s="97"/>
      <c r="X30" s="97"/>
      <c r="Y30" s="97"/>
      <c r="Z30" s="97"/>
    </row>
    <row r="31" spans="1:26" s="98" customFormat="1" ht="19.95" customHeight="1" x14ac:dyDescent="0.25">
      <c r="A31" s="97"/>
      <c r="B31" s="97"/>
      <c r="C31" s="97"/>
      <c r="E31"/>
      <c r="F31"/>
      <c r="G31"/>
      <c r="H31"/>
      <c r="I31"/>
      <c r="J31"/>
      <c r="K31"/>
      <c r="L31"/>
      <c r="M31"/>
      <c r="S31" s="97"/>
      <c r="T31" s="97"/>
      <c r="U31" s="97"/>
      <c r="V31" s="97"/>
      <c r="W31" s="97"/>
      <c r="X31" s="97"/>
      <c r="Y31" s="97"/>
      <c r="Z31" s="97"/>
    </row>
    <row r="32" spans="1:26" s="98" customFormat="1" ht="23.55" customHeight="1" x14ac:dyDescent="0.25">
      <c r="A32" s="97"/>
      <c r="B32" s="97"/>
      <c r="C32" s="97"/>
      <c r="E32"/>
      <c r="F32"/>
      <c r="G32"/>
      <c r="H32"/>
      <c r="I32"/>
      <c r="J32"/>
      <c r="K32"/>
      <c r="L32"/>
      <c r="M32"/>
      <c r="S32" s="97"/>
      <c r="T32" s="97"/>
      <c r="U32" s="97"/>
      <c r="V32" s="97"/>
      <c r="W32" s="97"/>
      <c r="X32" s="97"/>
      <c r="Y32" s="97"/>
      <c r="Z32" s="97"/>
    </row>
    <row r="33" spans="1:26" s="98" customFormat="1" ht="23.55" customHeight="1" x14ac:dyDescent="0.25">
      <c r="A33" s="97"/>
      <c r="B33" s="97"/>
      <c r="C33" s="97"/>
      <c r="E33"/>
      <c r="F33"/>
      <c r="G33"/>
      <c r="H33"/>
      <c r="I33"/>
      <c r="J33"/>
      <c r="K33"/>
      <c r="L33"/>
      <c r="M33"/>
      <c r="S33" s="97"/>
      <c r="T33" s="97"/>
      <c r="U33" s="97"/>
      <c r="V33" s="97"/>
      <c r="W33" s="97"/>
      <c r="X33" s="97"/>
      <c r="Y33" s="97"/>
      <c r="Z33" s="97"/>
    </row>
    <row r="34" spans="1:26" s="98" customFormat="1" x14ac:dyDescent="0.25">
      <c r="A34" s="97"/>
      <c r="B34" s="97"/>
      <c r="C34" s="97"/>
      <c r="S34" s="97"/>
      <c r="T34" s="97"/>
      <c r="U34" s="97"/>
      <c r="V34" s="97"/>
      <c r="W34" s="97"/>
      <c r="X34" s="97"/>
      <c r="Y34" s="97"/>
      <c r="Z34" s="97"/>
    </row>
    <row r="35" spans="1:26" s="98" customFormat="1" x14ac:dyDescent="0.25">
      <c r="A35" s="97"/>
      <c r="B35" s="97"/>
      <c r="C35" s="97"/>
      <c r="S35" s="97"/>
      <c r="T35" s="97"/>
      <c r="U35" s="97"/>
      <c r="V35" s="97"/>
      <c r="W35" s="97"/>
      <c r="X35" s="97"/>
      <c r="Y35" s="97"/>
      <c r="Z35" s="97"/>
    </row>
    <row r="36" spans="1:26" s="98" customFormat="1" x14ac:dyDescent="0.25">
      <c r="A36" s="97"/>
      <c r="B36" s="97"/>
      <c r="C36" s="97"/>
      <c r="S36" s="97"/>
      <c r="T36" s="97"/>
      <c r="U36" s="97"/>
      <c r="V36" s="97"/>
      <c r="W36" s="97"/>
      <c r="X36" s="97"/>
      <c r="Y36" s="97"/>
      <c r="Z36" s="97"/>
    </row>
    <row r="37" spans="1:26" s="98" customFormat="1" x14ac:dyDescent="0.25">
      <c r="A37" s="97"/>
      <c r="B37" s="97"/>
      <c r="C37" s="97"/>
      <c r="S37" s="97"/>
      <c r="T37" s="97"/>
      <c r="U37" s="97"/>
      <c r="V37" s="97"/>
      <c r="W37" s="97"/>
      <c r="X37" s="97"/>
      <c r="Y37" s="97"/>
      <c r="Z37" s="97"/>
    </row>
    <row r="38" spans="1:26" s="98" customFormat="1" x14ac:dyDescent="0.25">
      <c r="A38" s="97"/>
      <c r="B38" s="97"/>
      <c r="C38" s="97"/>
      <c r="S38" s="97"/>
      <c r="T38" s="97"/>
      <c r="U38" s="97"/>
      <c r="V38" s="97"/>
      <c r="W38" s="97"/>
      <c r="X38" s="97"/>
      <c r="Y38" s="97"/>
      <c r="Z38" s="97"/>
    </row>
    <row r="39" spans="1:26" s="98" customFormat="1" x14ac:dyDescent="0.25">
      <c r="A39" s="97"/>
      <c r="B39" s="97"/>
      <c r="C39" s="97"/>
      <c r="S39" s="97"/>
      <c r="T39" s="97"/>
      <c r="U39" s="97"/>
      <c r="V39" s="97"/>
      <c r="W39" s="97"/>
      <c r="X39" s="97"/>
      <c r="Y39" s="97"/>
      <c r="Z39" s="97"/>
    </row>
    <row r="40" spans="1:26" s="98" customFormat="1" x14ac:dyDescent="0.25">
      <c r="A40" s="97"/>
      <c r="B40" s="97"/>
      <c r="C40" s="97"/>
      <c r="S40" s="97"/>
      <c r="T40" s="97"/>
      <c r="U40" s="97"/>
      <c r="V40" s="97"/>
      <c r="W40" s="97"/>
      <c r="X40" s="97"/>
      <c r="Y40" s="97"/>
      <c r="Z40" s="97"/>
    </row>
    <row r="41" spans="1:26" s="98" customFormat="1" x14ac:dyDescent="0.25">
      <c r="A41" s="97"/>
      <c r="B41" s="97"/>
      <c r="C41" s="97"/>
      <c r="S41" s="97"/>
      <c r="T41" s="97"/>
      <c r="U41" s="97"/>
      <c r="V41" s="97"/>
      <c r="W41" s="97"/>
      <c r="X41" s="97"/>
      <c r="Y41" s="97"/>
      <c r="Z41" s="97"/>
    </row>
    <row r="42" spans="1:26" s="98" customFormat="1" x14ac:dyDescent="0.25">
      <c r="A42" s="97"/>
      <c r="B42" s="97"/>
      <c r="C42" s="97"/>
      <c r="S42" s="97"/>
      <c r="T42" s="97"/>
      <c r="U42" s="97"/>
      <c r="V42" s="97"/>
      <c r="W42" s="97"/>
      <c r="X42" s="97"/>
      <c r="Y42" s="97"/>
      <c r="Z42" s="97"/>
    </row>
    <row r="43" spans="1:26" s="98" customFormat="1" x14ac:dyDescent="0.25">
      <c r="A43" s="97"/>
      <c r="B43" s="97"/>
      <c r="C43" s="97"/>
      <c r="S43" s="97"/>
      <c r="T43" s="97"/>
      <c r="U43" s="97"/>
      <c r="V43" s="97"/>
      <c r="W43" s="97"/>
      <c r="X43" s="97"/>
      <c r="Y43" s="97"/>
      <c r="Z43" s="97"/>
    </row>
    <row r="44" spans="1:26" s="98" customFormat="1" x14ac:dyDescent="0.25">
      <c r="A44" s="97"/>
      <c r="B44" s="97"/>
      <c r="C44" s="97"/>
      <c r="S44" s="97"/>
      <c r="T44" s="97"/>
      <c r="U44" s="97"/>
      <c r="V44" s="97"/>
      <c r="W44" s="97"/>
      <c r="X44" s="97"/>
      <c r="Y44" s="97"/>
      <c r="Z44" s="97"/>
    </row>
    <row r="45" spans="1:26" s="98" customFormat="1" x14ac:dyDescent="0.25">
      <c r="A45" s="97"/>
      <c r="B45" s="97"/>
      <c r="C45" s="97"/>
      <c r="S45" s="97"/>
      <c r="T45" s="97"/>
      <c r="U45" s="97"/>
      <c r="V45" s="97"/>
      <c r="W45" s="97"/>
      <c r="X45" s="97"/>
      <c r="Y45" s="97"/>
      <c r="Z45" s="97"/>
    </row>
    <row r="46" spans="1:26" s="98" customFormat="1" x14ac:dyDescent="0.25">
      <c r="A46" s="97"/>
      <c r="B46" s="97"/>
      <c r="C46" s="97"/>
      <c r="S46" s="97"/>
      <c r="T46" s="97"/>
      <c r="U46" s="97"/>
      <c r="V46" s="97"/>
      <c r="W46" s="97"/>
      <c r="X46" s="97"/>
      <c r="Y46" s="97"/>
      <c r="Z46" s="97"/>
    </row>
    <row r="47" spans="1:26" s="98" customFormat="1" x14ac:dyDescent="0.25">
      <c r="A47" s="97"/>
      <c r="B47" s="97"/>
      <c r="C47" s="97"/>
      <c r="S47" s="97"/>
      <c r="T47" s="97"/>
      <c r="U47" s="97"/>
      <c r="V47" s="97"/>
      <c r="W47" s="97"/>
      <c r="X47" s="97"/>
      <c r="Y47" s="97"/>
      <c r="Z47" s="97"/>
    </row>
    <row r="48" spans="1:26" s="98" customFormat="1" x14ac:dyDescent="0.25">
      <c r="A48" s="97"/>
      <c r="B48" s="97"/>
      <c r="C48" s="97"/>
      <c r="S48" s="97"/>
      <c r="T48" s="97"/>
      <c r="U48" s="97"/>
      <c r="V48" s="97"/>
      <c r="W48" s="97"/>
      <c r="X48" s="97"/>
      <c r="Y48" s="97"/>
      <c r="Z48" s="97"/>
    </row>
    <row r="49" spans="1:26" s="98" customFormat="1" x14ac:dyDescent="0.25">
      <c r="A49" s="97"/>
      <c r="B49" s="97"/>
      <c r="C49" s="97"/>
      <c r="S49" s="97"/>
      <c r="T49" s="97"/>
      <c r="U49" s="97"/>
      <c r="V49" s="97"/>
      <c r="W49" s="97"/>
      <c r="X49" s="97"/>
      <c r="Y49" s="97"/>
      <c r="Z49" s="97"/>
    </row>
    <row r="50" spans="1:26" s="98" customFormat="1" x14ac:dyDescent="0.25">
      <c r="A50" s="97"/>
      <c r="B50" s="97"/>
      <c r="C50" s="97"/>
      <c r="S50" s="97"/>
      <c r="T50" s="97"/>
      <c r="U50" s="97"/>
      <c r="V50" s="97"/>
      <c r="W50" s="97"/>
      <c r="X50" s="97"/>
      <c r="Y50" s="97"/>
      <c r="Z50" s="97"/>
    </row>
    <row r="51" spans="1:26" s="98" customFormat="1" x14ac:dyDescent="0.25">
      <c r="A51" s="97"/>
      <c r="B51" s="97"/>
      <c r="C51" s="97"/>
      <c r="S51" s="97"/>
      <c r="T51" s="97"/>
      <c r="U51" s="97"/>
      <c r="V51" s="97"/>
      <c r="W51" s="97"/>
      <c r="X51" s="97"/>
      <c r="Y51" s="97"/>
      <c r="Z51" s="97"/>
    </row>
    <row r="52" spans="1:26" s="98" customFormat="1" x14ac:dyDescent="0.25">
      <c r="A52" s="97"/>
      <c r="B52" s="97"/>
      <c r="C52" s="97"/>
      <c r="S52" s="97"/>
      <c r="T52" s="97"/>
      <c r="U52" s="97"/>
      <c r="V52" s="97"/>
      <c r="W52" s="97"/>
      <c r="X52" s="97"/>
      <c r="Y52" s="97"/>
      <c r="Z52" s="97"/>
    </row>
    <row r="53" spans="1:26" s="98" customFormat="1" x14ac:dyDescent="0.25">
      <c r="A53" s="97"/>
      <c r="B53" s="97"/>
      <c r="C53" s="97"/>
      <c r="S53" s="97"/>
      <c r="T53" s="97"/>
      <c r="U53" s="97"/>
      <c r="V53" s="97"/>
      <c r="W53" s="97"/>
      <c r="X53" s="97"/>
      <c r="Y53" s="97"/>
      <c r="Z53" s="97"/>
    </row>
    <row r="54" spans="1:26" s="98" customFormat="1" x14ac:dyDescent="0.25">
      <c r="A54" s="97"/>
      <c r="B54" s="97"/>
      <c r="C54" s="97"/>
      <c r="S54" s="97"/>
      <c r="T54" s="97"/>
      <c r="U54" s="97"/>
      <c r="V54" s="97"/>
      <c r="W54" s="97"/>
      <c r="X54" s="97"/>
      <c r="Y54" s="97"/>
      <c r="Z54" s="97"/>
    </row>
    <row r="55" spans="1:26" s="98" customFormat="1" x14ac:dyDescent="0.25">
      <c r="A55" s="97"/>
      <c r="B55" s="97"/>
      <c r="C55" s="97"/>
      <c r="S55" s="97"/>
      <c r="T55" s="97"/>
      <c r="U55" s="97"/>
      <c r="V55" s="97"/>
      <c r="W55" s="97"/>
      <c r="X55" s="97"/>
      <c r="Y55" s="97"/>
      <c r="Z55" s="97"/>
    </row>
    <row r="56" spans="1:26" s="98" customFormat="1" x14ac:dyDescent="0.25">
      <c r="A56" s="97"/>
      <c r="B56" s="97"/>
      <c r="C56" s="97"/>
      <c r="S56" s="97"/>
      <c r="T56" s="97"/>
      <c r="U56" s="97"/>
      <c r="V56" s="97"/>
      <c r="W56" s="97"/>
      <c r="X56" s="97"/>
      <c r="Y56" s="97"/>
      <c r="Z56" s="97"/>
    </row>
    <row r="57" spans="1:26" s="98" customFormat="1" x14ac:dyDescent="0.25">
      <c r="A57" s="97"/>
      <c r="B57" s="97"/>
      <c r="C57" s="97"/>
      <c r="S57" s="97"/>
      <c r="T57" s="97"/>
      <c r="U57" s="97"/>
      <c r="V57" s="97"/>
      <c r="W57" s="97"/>
      <c r="X57" s="97"/>
      <c r="Y57" s="97"/>
      <c r="Z57" s="97"/>
    </row>
    <row r="58" spans="1:26" s="98" customFormat="1" x14ac:dyDescent="0.25">
      <c r="A58" s="97"/>
      <c r="B58" s="97"/>
      <c r="C58" s="97"/>
      <c r="S58" s="97"/>
      <c r="T58" s="97"/>
      <c r="U58" s="97"/>
      <c r="V58" s="97"/>
      <c r="W58" s="97"/>
      <c r="X58" s="97"/>
      <c r="Y58" s="97"/>
      <c r="Z58" s="97"/>
    </row>
    <row r="59" spans="1:26" s="98" customFormat="1" x14ac:dyDescent="0.25">
      <c r="A59" s="97"/>
      <c r="B59" s="97"/>
      <c r="C59" s="97"/>
      <c r="S59" s="97"/>
      <c r="T59" s="97"/>
      <c r="U59" s="97"/>
      <c r="V59" s="97"/>
      <c r="W59" s="97"/>
      <c r="X59" s="97"/>
      <c r="Y59" s="97"/>
      <c r="Z59" s="97"/>
    </row>
    <row r="60" spans="1:26" s="98" customFormat="1" x14ac:dyDescent="0.25">
      <c r="A60" s="97"/>
      <c r="B60" s="97"/>
      <c r="C60" s="97"/>
      <c r="S60" s="97"/>
      <c r="T60" s="97"/>
      <c r="U60" s="97"/>
      <c r="V60" s="97"/>
      <c r="W60" s="97"/>
      <c r="X60" s="97"/>
      <c r="Y60" s="97"/>
      <c r="Z60" s="97"/>
    </row>
    <row r="61" spans="1:26" s="98" customFormat="1" x14ac:dyDescent="0.25">
      <c r="A61" s="97"/>
      <c r="B61" s="97"/>
      <c r="C61" s="97"/>
      <c r="S61" s="97"/>
      <c r="T61" s="97"/>
      <c r="U61" s="97"/>
      <c r="V61" s="97"/>
      <c r="W61" s="97"/>
      <c r="X61" s="97"/>
      <c r="Y61" s="97"/>
      <c r="Z61" s="97"/>
    </row>
    <row r="62" spans="1:26" s="98" customFormat="1" x14ac:dyDescent="0.25">
      <c r="A62" s="97"/>
      <c r="B62" s="97"/>
      <c r="C62" s="97"/>
      <c r="S62" s="97"/>
      <c r="T62" s="97"/>
      <c r="U62" s="97"/>
      <c r="V62" s="97"/>
      <c r="W62" s="97"/>
      <c r="X62" s="97"/>
      <c r="Y62" s="97"/>
      <c r="Z62" s="97"/>
    </row>
    <row r="63" spans="1:26" s="98" customFormat="1" x14ac:dyDescent="0.25">
      <c r="A63" s="97"/>
      <c r="B63" s="97"/>
      <c r="C63" s="97"/>
      <c r="S63" s="97"/>
      <c r="T63" s="97"/>
      <c r="U63" s="97"/>
      <c r="V63" s="97"/>
      <c r="W63" s="97"/>
      <c r="X63" s="97"/>
      <c r="Y63" s="97"/>
      <c r="Z63" s="97"/>
    </row>
    <row r="64" spans="1:26" s="98" customFormat="1" x14ac:dyDescent="0.25">
      <c r="A64" s="97"/>
      <c r="B64" s="97"/>
      <c r="C64" s="97"/>
      <c r="S64" s="97"/>
      <c r="T64" s="97"/>
      <c r="U64" s="97"/>
      <c r="V64" s="97"/>
      <c r="W64" s="97"/>
      <c r="X64" s="97"/>
      <c r="Y64" s="97"/>
      <c r="Z64" s="97"/>
    </row>
    <row r="65" spans="1:26" s="98" customFormat="1" x14ac:dyDescent="0.25">
      <c r="A65" s="97"/>
      <c r="B65" s="97"/>
      <c r="C65" s="97"/>
      <c r="S65" s="97"/>
      <c r="T65" s="97"/>
      <c r="U65" s="97"/>
      <c r="V65" s="97"/>
      <c r="W65" s="97"/>
      <c r="X65" s="97"/>
      <c r="Y65" s="97"/>
      <c r="Z65" s="97"/>
    </row>
    <row r="66" spans="1:26" s="98" customFormat="1" x14ac:dyDescent="0.25">
      <c r="A66" s="97"/>
      <c r="B66" s="97"/>
      <c r="C66" s="97"/>
      <c r="S66" s="97"/>
      <c r="T66" s="97"/>
      <c r="U66" s="97"/>
      <c r="V66" s="97"/>
      <c r="W66" s="97"/>
      <c r="X66" s="97"/>
      <c r="Y66" s="97"/>
      <c r="Z66" s="97"/>
    </row>
    <row r="67" spans="1:26" s="98" customFormat="1" x14ac:dyDescent="0.25">
      <c r="A67" s="97"/>
      <c r="B67" s="97"/>
      <c r="C67" s="97"/>
      <c r="S67" s="97"/>
      <c r="T67" s="97"/>
      <c r="U67" s="97"/>
      <c r="V67" s="97"/>
      <c r="W67" s="97"/>
      <c r="X67" s="97"/>
      <c r="Y67" s="97"/>
      <c r="Z67" s="97"/>
    </row>
    <row r="68" spans="1:26" s="98" customFormat="1" x14ac:dyDescent="0.25">
      <c r="A68" s="97"/>
      <c r="B68" s="97"/>
      <c r="C68" s="97"/>
      <c r="S68" s="97"/>
      <c r="T68" s="97"/>
      <c r="U68" s="97"/>
      <c r="V68" s="97"/>
      <c r="W68" s="97"/>
      <c r="X68" s="97"/>
      <c r="Y68" s="97"/>
      <c r="Z68" s="97"/>
    </row>
    <row r="69" spans="1:26" s="98" customFormat="1" x14ac:dyDescent="0.25">
      <c r="A69" s="97"/>
      <c r="B69" s="97"/>
      <c r="C69" s="97"/>
      <c r="S69" s="97"/>
      <c r="T69" s="97"/>
      <c r="U69" s="97"/>
      <c r="V69" s="97"/>
      <c r="W69" s="97"/>
      <c r="X69" s="97"/>
      <c r="Y69" s="97"/>
      <c r="Z69" s="97"/>
    </row>
    <row r="70" spans="1:26" s="98" customFormat="1" x14ac:dyDescent="0.25">
      <c r="A70" s="97"/>
      <c r="B70" s="97"/>
      <c r="C70" s="97"/>
      <c r="S70" s="97"/>
      <c r="T70" s="97"/>
      <c r="U70" s="97"/>
      <c r="V70" s="97"/>
      <c r="W70" s="97"/>
      <c r="X70" s="97"/>
      <c r="Y70" s="97"/>
      <c r="Z70" s="97"/>
    </row>
    <row r="71" spans="1:26" s="98" customFormat="1" x14ac:dyDescent="0.25">
      <c r="A71" s="97"/>
      <c r="B71" s="97"/>
      <c r="C71" s="97"/>
      <c r="S71" s="97"/>
      <c r="T71" s="97"/>
      <c r="U71" s="97"/>
      <c r="V71" s="97"/>
      <c r="W71" s="97"/>
      <c r="X71" s="97"/>
      <c r="Y71" s="97"/>
      <c r="Z71" s="97"/>
    </row>
    <row r="72" spans="1:26" s="98" customFormat="1" x14ac:dyDescent="0.25">
      <c r="A72" s="97"/>
      <c r="B72" s="97"/>
      <c r="C72" s="97"/>
      <c r="S72" s="97"/>
      <c r="T72" s="97"/>
      <c r="U72" s="97"/>
      <c r="V72" s="97"/>
      <c r="W72" s="97"/>
      <c r="X72" s="97"/>
      <c r="Y72" s="97"/>
      <c r="Z72" s="97"/>
    </row>
    <row r="73" spans="1:26" s="98" customFormat="1" x14ac:dyDescent="0.25">
      <c r="A73" s="97"/>
      <c r="B73" s="97"/>
      <c r="C73" s="97"/>
      <c r="S73" s="97"/>
      <c r="T73" s="97"/>
      <c r="U73" s="97"/>
      <c r="V73" s="97"/>
      <c r="W73" s="97"/>
      <c r="X73" s="97"/>
      <c r="Y73" s="97"/>
      <c r="Z73" s="97"/>
    </row>
    <row r="74" spans="1:26" s="98" customFormat="1" x14ac:dyDescent="0.25">
      <c r="A74" s="97"/>
      <c r="B74" s="97"/>
      <c r="C74" s="97"/>
      <c r="S74" s="97"/>
      <c r="T74" s="97"/>
      <c r="U74" s="97"/>
      <c r="V74" s="97"/>
      <c r="W74" s="97"/>
      <c r="X74" s="97"/>
      <c r="Y74" s="97"/>
      <c r="Z74" s="97"/>
    </row>
    <row r="75" spans="1:26" s="98" customFormat="1" x14ac:dyDescent="0.25">
      <c r="A75" s="97"/>
      <c r="B75" s="97"/>
      <c r="C75" s="97"/>
      <c r="S75" s="97"/>
      <c r="T75" s="97"/>
      <c r="U75" s="97"/>
      <c r="V75" s="97"/>
      <c r="W75" s="97"/>
      <c r="X75" s="97"/>
      <c r="Y75" s="97"/>
      <c r="Z75" s="97"/>
    </row>
    <row r="76" spans="1:26" s="98" customFormat="1" x14ac:dyDescent="0.25">
      <c r="A76" s="97"/>
      <c r="B76" s="97"/>
      <c r="C76" s="97"/>
      <c r="S76" s="97"/>
      <c r="T76" s="97"/>
      <c r="U76" s="97"/>
      <c r="V76" s="97"/>
      <c r="W76" s="97"/>
      <c r="X76" s="97"/>
      <c r="Y76" s="97"/>
      <c r="Z76" s="97"/>
    </row>
    <row r="77" spans="1:26" s="98" customFormat="1" x14ac:dyDescent="0.25">
      <c r="A77" s="97"/>
      <c r="B77" s="97"/>
      <c r="C77" s="97"/>
      <c r="S77" s="97"/>
      <c r="T77" s="97"/>
      <c r="U77" s="97"/>
      <c r="V77" s="97"/>
      <c r="W77" s="97"/>
      <c r="X77" s="97"/>
      <c r="Y77" s="97"/>
      <c r="Z77" s="97"/>
    </row>
    <row r="78" spans="1:26" s="98" customFormat="1" x14ac:dyDescent="0.25">
      <c r="A78" s="97"/>
      <c r="B78" s="97"/>
      <c r="C78" s="97"/>
      <c r="S78" s="97"/>
      <c r="T78" s="97"/>
      <c r="U78" s="97"/>
      <c r="V78" s="97"/>
      <c r="W78" s="97"/>
      <c r="X78" s="97"/>
      <c r="Y78" s="97"/>
      <c r="Z78" s="97"/>
    </row>
    <row r="79" spans="1:26" s="98" customFormat="1" x14ac:dyDescent="0.25">
      <c r="A79" s="97"/>
      <c r="B79" s="97"/>
      <c r="C79" s="97"/>
      <c r="S79" s="97"/>
      <c r="T79" s="97"/>
      <c r="U79" s="97"/>
      <c r="V79" s="97"/>
      <c r="W79" s="97"/>
      <c r="X79" s="97"/>
      <c r="Y79" s="97"/>
      <c r="Z79" s="97"/>
    </row>
    <row r="80" spans="1:26" s="98" customFormat="1" x14ac:dyDescent="0.25">
      <c r="A80" s="97"/>
      <c r="B80" s="97"/>
      <c r="C80" s="97"/>
      <c r="S80" s="97"/>
      <c r="T80" s="97"/>
      <c r="U80" s="97"/>
      <c r="V80" s="97"/>
      <c r="W80" s="97"/>
      <c r="X80" s="97"/>
      <c r="Y80" s="97"/>
      <c r="Z80" s="97"/>
    </row>
    <row r="81" spans="1:26" s="98" customFormat="1" x14ac:dyDescent="0.25">
      <c r="A81" s="97"/>
      <c r="B81" s="97"/>
      <c r="C81" s="97"/>
      <c r="S81" s="97"/>
      <c r="T81" s="97"/>
      <c r="U81" s="97"/>
      <c r="V81" s="97"/>
      <c r="W81" s="97"/>
      <c r="X81" s="97"/>
      <c r="Y81" s="97"/>
      <c r="Z81" s="97"/>
    </row>
    <row r="82" spans="1:26" s="98" customFormat="1" x14ac:dyDescent="0.25">
      <c r="A82" s="97"/>
      <c r="B82" s="97"/>
      <c r="C82" s="97"/>
      <c r="S82" s="97"/>
      <c r="T82" s="97"/>
      <c r="U82" s="97"/>
      <c r="V82" s="97"/>
      <c r="W82" s="97"/>
      <c r="X82" s="97"/>
      <c r="Y82" s="97"/>
      <c r="Z82" s="97"/>
    </row>
    <row r="83" spans="1:26" s="98" customFormat="1" x14ac:dyDescent="0.25">
      <c r="A83" s="97"/>
      <c r="B83" s="97"/>
      <c r="C83" s="97"/>
      <c r="S83" s="97"/>
      <c r="T83" s="97"/>
      <c r="U83" s="97"/>
      <c r="V83" s="97"/>
      <c r="W83" s="97"/>
      <c r="X83" s="97"/>
      <c r="Y83" s="97"/>
      <c r="Z83" s="97"/>
    </row>
    <row r="84" spans="1:26" s="98" customFormat="1" x14ac:dyDescent="0.25">
      <c r="A84" s="97"/>
      <c r="B84" s="97"/>
      <c r="C84" s="97"/>
      <c r="S84" s="97"/>
      <c r="T84" s="97"/>
      <c r="U84" s="97"/>
      <c r="V84" s="97"/>
      <c r="W84" s="97"/>
      <c r="X84" s="97"/>
      <c r="Y84" s="97"/>
      <c r="Z84" s="97"/>
    </row>
    <row r="85" spans="1:26" s="98" customFormat="1" x14ac:dyDescent="0.25">
      <c r="A85" s="97"/>
      <c r="B85" s="97"/>
      <c r="C85" s="97"/>
      <c r="S85" s="97"/>
      <c r="T85" s="97"/>
      <c r="U85" s="97"/>
      <c r="V85" s="97"/>
      <c r="W85" s="97"/>
      <c r="X85" s="97"/>
      <c r="Y85" s="97"/>
      <c r="Z85" s="97"/>
    </row>
    <row r="86" spans="1:26" s="98" customFormat="1" x14ac:dyDescent="0.25">
      <c r="A86" s="97"/>
      <c r="B86" s="97"/>
      <c r="C86" s="97"/>
      <c r="S86" s="97"/>
      <c r="T86" s="97"/>
      <c r="U86" s="97"/>
      <c r="V86" s="97"/>
      <c r="W86" s="97"/>
      <c r="X86" s="97"/>
      <c r="Y86" s="97"/>
      <c r="Z86" s="97"/>
    </row>
    <row r="87" spans="1:26" s="98" customFormat="1" x14ac:dyDescent="0.25">
      <c r="A87" s="97"/>
      <c r="B87" s="97"/>
      <c r="C87" s="97"/>
      <c r="S87" s="97"/>
      <c r="T87" s="97"/>
      <c r="U87" s="97"/>
      <c r="V87" s="97"/>
      <c r="W87" s="97"/>
      <c r="X87" s="97"/>
      <c r="Y87" s="97"/>
      <c r="Z87" s="97"/>
    </row>
    <row r="88" spans="1:26" s="98" customFormat="1" x14ac:dyDescent="0.25">
      <c r="A88" s="97"/>
      <c r="B88" s="97"/>
      <c r="C88" s="97"/>
      <c r="S88" s="97"/>
      <c r="T88" s="97"/>
      <c r="U88" s="97"/>
      <c r="V88" s="97"/>
      <c r="W88" s="97"/>
      <c r="X88" s="97"/>
      <c r="Y88" s="97"/>
      <c r="Z88" s="97"/>
    </row>
    <row r="89" spans="1:26" s="98" customFormat="1" x14ac:dyDescent="0.25">
      <c r="A89" s="97"/>
      <c r="B89" s="97"/>
      <c r="C89" s="97"/>
      <c r="S89" s="97"/>
      <c r="T89" s="97"/>
      <c r="U89" s="97"/>
      <c r="V89" s="97"/>
      <c r="W89" s="97"/>
      <c r="X89" s="97"/>
      <c r="Y89" s="97"/>
      <c r="Z89" s="97"/>
    </row>
    <row r="90" spans="1:26" s="98" customFormat="1" x14ac:dyDescent="0.25">
      <c r="A90" s="97"/>
      <c r="B90" s="97"/>
      <c r="C90" s="97"/>
      <c r="S90" s="97"/>
      <c r="T90" s="97"/>
      <c r="U90" s="97"/>
      <c r="V90" s="97"/>
      <c r="W90" s="97"/>
      <c r="X90" s="97"/>
      <c r="Y90" s="97"/>
      <c r="Z90" s="97"/>
    </row>
    <row r="91" spans="1:26" s="98" customFormat="1" x14ac:dyDescent="0.25">
      <c r="A91" s="97"/>
      <c r="B91" s="97"/>
      <c r="C91" s="97"/>
      <c r="S91" s="97"/>
      <c r="T91" s="97"/>
      <c r="U91" s="97"/>
      <c r="V91" s="97"/>
      <c r="W91" s="97"/>
      <c r="X91" s="97"/>
      <c r="Y91" s="97"/>
      <c r="Z91" s="97"/>
    </row>
    <row r="92" spans="1:26" s="98" customFormat="1" x14ac:dyDescent="0.25">
      <c r="A92" s="97"/>
      <c r="B92" s="97"/>
      <c r="C92" s="97"/>
      <c r="S92" s="97"/>
      <c r="T92" s="97"/>
      <c r="U92" s="97"/>
      <c r="V92" s="97"/>
      <c r="W92" s="97"/>
      <c r="X92" s="97"/>
      <c r="Y92" s="97"/>
      <c r="Z92" s="97"/>
    </row>
    <row r="93" spans="1:26" s="98" customFormat="1" x14ac:dyDescent="0.25">
      <c r="A93" s="97"/>
      <c r="B93" s="97"/>
      <c r="C93" s="97"/>
      <c r="S93" s="97"/>
      <c r="T93" s="97"/>
      <c r="U93" s="97"/>
      <c r="V93" s="97"/>
      <c r="W93" s="97"/>
      <c r="X93" s="97"/>
      <c r="Y93" s="97"/>
      <c r="Z93" s="97"/>
    </row>
    <row r="94" spans="1:26" s="98" customFormat="1" x14ac:dyDescent="0.25">
      <c r="A94" s="97"/>
      <c r="B94" s="97"/>
      <c r="C94" s="97"/>
      <c r="S94" s="97"/>
      <c r="T94" s="97"/>
      <c r="U94" s="97"/>
      <c r="V94" s="97"/>
      <c r="W94" s="97"/>
      <c r="X94" s="97"/>
      <c r="Y94" s="97"/>
      <c r="Z94" s="97"/>
    </row>
    <row r="95" spans="1:26" s="98" customFormat="1" x14ac:dyDescent="0.25">
      <c r="A95" s="97"/>
      <c r="B95" s="97"/>
      <c r="C95" s="97"/>
      <c r="S95" s="97"/>
      <c r="T95" s="97"/>
      <c r="U95" s="97"/>
      <c r="V95" s="97"/>
      <c r="W95" s="97"/>
      <c r="X95" s="97"/>
      <c r="Y95" s="97"/>
      <c r="Z95" s="97"/>
    </row>
    <row r="96" spans="1:26" s="98" customFormat="1" x14ac:dyDescent="0.25">
      <c r="A96" s="97"/>
      <c r="B96" s="97"/>
      <c r="C96" s="97"/>
      <c r="S96" s="97"/>
      <c r="T96" s="97"/>
      <c r="U96" s="97"/>
      <c r="V96" s="97"/>
      <c r="W96" s="97"/>
      <c r="X96" s="97"/>
      <c r="Y96" s="97"/>
      <c r="Z96" s="97"/>
    </row>
    <row r="97" spans="1:26" s="98" customFormat="1" x14ac:dyDescent="0.25">
      <c r="A97" s="97"/>
      <c r="B97" s="97"/>
      <c r="C97" s="97"/>
      <c r="S97" s="97"/>
      <c r="T97" s="97"/>
      <c r="U97" s="97"/>
      <c r="V97" s="97"/>
      <c r="W97" s="97"/>
      <c r="X97" s="97"/>
      <c r="Y97" s="97"/>
      <c r="Z97" s="97"/>
    </row>
    <row r="98" spans="1:26" s="98" customFormat="1" x14ac:dyDescent="0.25">
      <c r="A98" s="97"/>
      <c r="B98" s="97"/>
      <c r="C98" s="97"/>
      <c r="S98" s="97"/>
      <c r="T98" s="97"/>
      <c r="U98" s="97"/>
      <c r="V98" s="97"/>
      <c r="W98" s="97"/>
      <c r="X98" s="97"/>
      <c r="Y98" s="97"/>
      <c r="Z98" s="97"/>
    </row>
    <row r="99" spans="1:26" s="98" customFormat="1" x14ac:dyDescent="0.25">
      <c r="A99" s="97"/>
      <c r="B99" s="97"/>
      <c r="C99" s="97"/>
      <c r="S99" s="97"/>
      <c r="T99" s="97"/>
      <c r="U99" s="97"/>
      <c r="V99" s="97"/>
      <c r="W99" s="97"/>
      <c r="X99" s="97"/>
      <c r="Y99" s="97"/>
      <c r="Z99" s="97"/>
    </row>
    <row r="100" spans="1:26" s="98" customFormat="1" x14ac:dyDescent="0.25">
      <c r="A100" s="97"/>
      <c r="B100" s="97"/>
      <c r="C100" s="97"/>
      <c r="S100" s="97"/>
      <c r="T100" s="97"/>
      <c r="U100" s="97"/>
      <c r="V100" s="97"/>
      <c r="W100" s="97"/>
      <c r="X100" s="97"/>
      <c r="Y100" s="97"/>
      <c r="Z100" s="97"/>
    </row>
    <row r="101" spans="1:26" s="98" customFormat="1" x14ac:dyDescent="0.25">
      <c r="A101" s="97"/>
      <c r="B101" s="97"/>
      <c r="C101" s="97"/>
      <c r="S101" s="97"/>
      <c r="T101" s="97"/>
      <c r="U101" s="97"/>
      <c r="V101" s="97"/>
      <c r="W101" s="97"/>
      <c r="X101" s="97"/>
      <c r="Y101" s="97"/>
      <c r="Z101" s="97"/>
    </row>
    <row r="102" spans="1:26" s="98" customFormat="1" x14ac:dyDescent="0.25">
      <c r="A102" s="97"/>
      <c r="B102" s="97"/>
      <c r="C102" s="97"/>
      <c r="S102" s="97"/>
      <c r="T102" s="97"/>
      <c r="U102" s="97"/>
      <c r="V102" s="97"/>
      <c r="W102" s="97"/>
      <c r="X102" s="97"/>
      <c r="Y102" s="97"/>
      <c r="Z102" s="97"/>
    </row>
    <row r="103" spans="1:26" s="98" customFormat="1" x14ac:dyDescent="0.25">
      <c r="A103" s="97"/>
      <c r="B103" s="97"/>
      <c r="C103" s="97"/>
      <c r="S103" s="97"/>
      <c r="T103" s="97"/>
      <c r="U103" s="97"/>
      <c r="V103" s="97"/>
      <c r="W103" s="97"/>
      <c r="X103" s="97"/>
      <c r="Y103" s="97"/>
      <c r="Z103" s="97"/>
    </row>
    <row r="104" spans="1:26" s="98" customFormat="1" x14ac:dyDescent="0.25">
      <c r="A104" s="97"/>
      <c r="B104" s="97"/>
      <c r="C104" s="97"/>
      <c r="S104" s="97"/>
      <c r="T104" s="97"/>
      <c r="U104" s="97"/>
      <c r="V104" s="97"/>
      <c r="W104" s="97"/>
      <c r="X104" s="97"/>
      <c r="Y104" s="97"/>
      <c r="Z104" s="97"/>
    </row>
    <row r="105" spans="1:26" s="98" customFormat="1" x14ac:dyDescent="0.25">
      <c r="A105" s="97"/>
      <c r="B105" s="97"/>
      <c r="C105" s="97"/>
      <c r="S105" s="97"/>
      <c r="T105" s="97"/>
      <c r="U105" s="97"/>
      <c r="V105" s="97"/>
      <c r="W105" s="97"/>
      <c r="X105" s="97"/>
      <c r="Y105" s="97"/>
      <c r="Z105" s="97"/>
    </row>
    <row r="106" spans="1:26" s="98" customFormat="1" x14ac:dyDescent="0.25">
      <c r="A106" s="97"/>
      <c r="B106" s="97"/>
      <c r="C106" s="97"/>
      <c r="S106" s="97"/>
      <c r="T106" s="97"/>
      <c r="U106" s="97"/>
      <c r="V106" s="97"/>
      <c r="W106" s="97"/>
      <c r="X106" s="97"/>
      <c r="Y106" s="97"/>
      <c r="Z106" s="97"/>
    </row>
    <row r="107" spans="1:26" s="98" customFormat="1" x14ac:dyDescent="0.25">
      <c r="A107" s="97"/>
      <c r="B107" s="97"/>
      <c r="C107" s="97"/>
      <c r="S107" s="97"/>
      <c r="T107" s="97"/>
      <c r="U107" s="97"/>
      <c r="V107" s="97"/>
      <c r="W107" s="97"/>
      <c r="X107" s="97"/>
      <c r="Y107" s="97"/>
      <c r="Z107" s="97"/>
    </row>
    <row r="108" spans="1:26" s="98" customFormat="1" x14ac:dyDescent="0.25">
      <c r="A108" s="97"/>
      <c r="B108" s="97"/>
      <c r="C108" s="97"/>
      <c r="S108" s="97"/>
      <c r="T108" s="97"/>
      <c r="U108" s="97"/>
      <c r="V108" s="97"/>
      <c r="W108" s="97"/>
      <c r="X108" s="97"/>
      <c r="Y108" s="97"/>
      <c r="Z108" s="97"/>
    </row>
    <row r="109" spans="1:26" s="98" customFormat="1" x14ac:dyDescent="0.25">
      <c r="A109" s="97"/>
      <c r="B109" s="97"/>
      <c r="C109" s="97"/>
      <c r="S109" s="97"/>
      <c r="T109" s="97"/>
      <c r="U109" s="97"/>
      <c r="V109" s="97"/>
      <c r="W109" s="97"/>
      <c r="X109" s="97"/>
      <c r="Y109" s="97"/>
      <c r="Z109" s="97"/>
    </row>
    <row r="110" spans="1:26" s="98" customFormat="1" x14ac:dyDescent="0.25">
      <c r="A110" s="97"/>
      <c r="B110" s="97"/>
      <c r="C110" s="97"/>
      <c r="S110" s="97"/>
      <c r="T110" s="97"/>
      <c r="U110" s="97"/>
      <c r="V110" s="97"/>
      <c r="W110" s="97"/>
      <c r="X110" s="97"/>
      <c r="Y110" s="97"/>
      <c r="Z110" s="97"/>
    </row>
    <row r="111" spans="1:26" s="98" customFormat="1" x14ac:dyDescent="0.25">
      <c r="A111" s="97"/>
      <c r="B111" s="97"/>
      <c r="C111" s="97"/>
      <c r="S111" s="97"/>
      <c r="T111" s="97"/>
      <c r="U111" s="97"/>
      <c r="V111" s="97"/>
      <c r="W111" s="97"/>
      <c r="X111" s="97"/>
      <c r="Y111" s="97"/>
      <c r="Z111" s="97"/>
    </row>
    <row r="112" spans="1:26" s="98" customFormat="1" x14ac:dyDescent="0.25">
      <c r="A112" s="97"/>
      <c r="B112" s="97"/>
      <c r="C112" s="97"/>
      <c r="S112" s="97"/>
      <c r="T112" s="97"/>
      <c r="U112" s="97"/>
      <c r="V112" s="97"/>
      <c r="W112" s="97"/>
      <c r="X112" s="97"/>
      <c r="Y112" s="97"/>
      <c r="Z112" s="97"/>
    </row>
    <row r="113" spans="1:26" s="98" customFormat="1" x14ac:dyDescent="0.25">
      <c r="A113" s="97"/>
      <c r="B113" s="97"/>
      <c r="C113" s="97"/>
      <c r="S113" s="97"/>
      <c r="T113" s="97"/>
      <c r="U113" s="97"/>
      <c r="V113" s="97"/>
      <c r="W113" s="97"/>
      <c r="X113" s="97"/>
      <c r="Y113" s="97"/>
      <c r="Z113" s="97"/>
    </row>
    <row r="114" spans="1:26" s="98" customFormat="1" x14ac:dyDescent="0.25">
      <c r="A114" s="97"/>
      <c r="B114" s="97"/>
      <c r="C114" s="97"/>
      <c r="S114" s="97"/>
      <c r="T114" s="97"/>
      <c r="U114" s="97"/>
      <c r="V114" s="97"/>
      <c r="W114" s="97"/>
      <c r="X114" s="97"/>
      <c r="Y114" s="97"/>
      <c r="Z114" s="97"/>
    </row>
    <row r="115" spans="1:26" s="98" customFormat="1" x14ac:dyDescent="0.25">
      <c r="A115" s="97"/>
      <c r="B115" s="97"/>
      <c r="C115" s="97"/>
      <c r="S115" s="97"/>
      <c r="T115" s="97"/>
      <c r="U115" s="97"/>
      <c r="V115" s="97"/>
      <c r="W115" s="97"/>
      <c r="X115" s="97"/>
      <c r="Y115" s="97"/>
      <c r="Z115" s="97"/>
    </row>
    <row r="116" spans="1:26" s="98" customFormat="1" x14ac:dyDescent="0.25">
      <c r="A116" s="97"/>
      <c r="B116" s="97"/>
      <c r="C116" s="97"/>
      <c r="S116" s="97"/>
      <c r="T116" s="97"/>
      <c r="U116" s="97"/>
      <c r="V116" s="97"/>
      <c r="W116" s="97"/>
      <c r="X116" s="97"/>
      <c r="Y116" s="97"/>
      <c r="Z116" s="97"/>
    </row>
    <row r="117" spans="1:26" s="98" customFormat="1" x14ac:dyDescent="0.25">
      <c r="A117" s="97"/>
      <c r="B117" s="97"/>
      <c r="C117" s="97"/>
      <c r="S117" s="97"/>
      <c r="T117" s="97"/>
      <c r="U117" s="97"/>
      <c r="V117" s="97"/>
      <c r="W117" s="97"/>
      <c r="X117" s="97"/>
      <c r="Y117" s="97"/>
      <c r="Z117" s="97"/>
    </row>
    <row r="118" spans="1:26" s="98" customFormat="1" x14ac:dyDescent="0.25">
      <c r="A118" s="97"/>
      <c r="B118" s="97"/>
      <c r="C118" s="97"/>
      <c r="S118" s="97"/>
      <c r="T118" s="97"/>
      <c r="U118" s="97"/>
      <c r="V118" s="97"/>
      <c r="W118" s="97"/>
      <c r="X118" s="97"/>
      <c r="Y118" s="97"/>
      <c r="Z118" s="97"/>
    </row>
    <row r="119" spans="1:26" s="98" customFormat="1" x14ac:dyDescent="0.25">
      <c r="A119" s="97"/>
      <c r="B119" s="97"/>
      <c r="C119" s="97"/>
      <c r="S119" s="97"/>
      <c r="T119" s="97"/>
      <c r="U119" s="97"/>
      <c r="V119" s="97"/>
      <c r="W119" s="97"/>
      <c r="X119" s="97"/>
      <c r="Y119" s="97"/>
      <c r="Z119" s="97"/>
    </row>
    <row r="120" spans="1:26" s="98" customFormat="1" x14ac:dyDescent="0.25">
      <c r="A120" s="97"/>
      <c r="B120" s="97"/>
      <c r="C120" s="97"/>
      <c r="S120" s="97"/>
      <c r="T120" s="97"/>
      <c r="U120" s="97"/>
      <c r="V120" s="97"/>
      <c r="W120" s="97"/>
      <c r="X120" s="97"/>
      <c r="Y120" s="97"/>
      <c r="Z120" s="97"/>
    </row>
    <row r="121" spans="1:26" s="98" customFormat="1" x14ac:dyDescent="0.25">
      <c r="A121" s="97"/>
      <c r="B121" s="97"/>
      <c r="C121" s="97"/>
      <c r="S121" s="97"/>
      <c r="T121" s="97"/>
      <c r="U121" s="97"/>
      <c r="V121" s="97"/>
      <c r="W121" s="97"/>
      <c r="X121" s="97"/>
      <c r="Y121" s="97"/>
      <c r="Z121" s="97"/>
    </row>
    <row r="122" spans="1:26" s="98" customFormat="1" x14ac:dyDescent="0.25">
      <c r="A122" s="97"/>
      <c r="B122" s="97"/>
      <c r="C122" s="97"/>
      <c r="S122" s="97"/>
      <c r="T122" s="97"/>
      <c r="U122" s="97"/>
      <c r="V122" s="97"/>
      <c r="W122" s="97"/>
      <c r="X122" s="97"/>
      <c r="Y122" s="97"/>
      <c r="Z122" s="97"/>
    </row>
    <row r="123" spans="1:26" s="98" customFormat="1" x14ac:dyDescent="0.25">
      <c r="A123" s="97"/>
      <c r="B123" s="97"/>
      <c r="C123" s="97"/>
      <c r="S123" s="97"/>
      <c r="T123" s="97"/>
      <c r="U123" s="97"/>
      <c r="V123" s="97"/>
      <c r="W123" s="97"/>
      <c r="X123" s="97"/>
      <c r="Y123" s="97"/>
      <c r="Z123" s="97"/>
    </row>
    <row r="124" spans="1:26" s="98" customFormat="1" x14ac:dyDescent="0.25">
      <c r="A124" s="97"/>
      <c r="B124" s="97"/>
      <c r="C124" s="97"/>
      <c r="S124" s="97"/>
      <c r="T124" s="97"/>
      <c r="U124" s="97"/>
      <c r="V124" s="97"/>
      <c r="W124" s="97"/>
      <c r="X124" s="97"/>
      <c r="Y124" s="97"/>
      <c r="Z124" s="97"/>
    </row>
    <row r="125" spans="1:26" s="98" customFormat="1" x14ac:dyDescent="0.25">
      <c r="A125" s="97"/>
      <c r="B125" s="97"/>
      <c r="C125" s="97"/>
      <c r="S125" s="97"/>
      <c r="T125" s="97"/>
      <c r="U125" s="97"/>
      <c r="V125" s="97"/>
      <c r="W125" s="97"/>
      <c r="X125" s="97"/>
      <c r="Y125" s="97"/>
      <c r="Z125" s="97"/>
    </row>
    <row r="126" spans="1:26" s="98" customFormat="1" x14ac:dyDescent="0.25">
      <c r="A126" s="97"/>
      <c r="B126" s="97"/>
      <c r="C126" s="97"/>
      <c r="S126" s="97"/>
      <c r="T126" s="97"/>
      <c r="U126" s="97"/>
      <c r="V126" s="97"/>
      <c r="W126" s="97"/>
      <c r="X126" s="97"/>
      <c r="Y126" s="97"/>
      <c r="Z126" s="97"/>
    </row>
    <row r="127" spans="1:26" s="98" customFormat="1" x14ac:dyDescent="0.25">
      <c r="A127" s="97"/>
      <c r="B127" s="97"/>
      <c r="C127" s="97"/>
      <c r="S127" s="97"/>
      <c r="T127" s="97"/>
      <c r="U127" s="97"/>
      <c r="V127" s="97"/>
      <c r="W127" s="97"/>
      <c r="X127" s="97"/>
      <c r="Y127" s="97"/>
      <c r="Z127" s="97"/>
    </row>
    <row r="128" spans="1:26" s="98" customFormat="1" x14ac:dyDescent="0.25">
      <c r="A128" s="97"/>
      <c r="B128" s="97"/>
      <c r="C128" s="97"/>
      <c r="S128" s="97"/>
      <c r="T128" s="97"/>
      <c r="U128" s="97"/>
      <c r="V128" s="97"/>
      <c r="W128" s="97"/>
      <c r="X128" s="97"/>
      <c r="Y128" s="97"/>
      <c r="Z128" s="97"/>
    </row>
    <row r="129" spans="1:26" s="98" customFormat="1" x14ac:dyDescent="0.25">
      <c r="A129" s="97"/>
      <c r="B129" s="97"/>
      <c r="C129" s="97"/>
      <c r="S129" s="97"/>
      <c r="T129" s="97"/>
      <c r="U129" s="97"/>
      <c r="V129" s="97"/>
      <c r="W129" s="97"/>
      <c r="X129" s="97"/>
      <c r="Y129" s="97"/>
      <c r="Z129" s="97"/>
    </row>
    <row r="130" spans="1:26" s="98" customFormat="1" x14ac:dyDescent="0.25">
      <c r="A130" s="97"/>
      <c r="B130" s="97"/>
      <c r="C130" s="97"/>
      <c r="S130" s="97"/>
      <c r="T130" s="97"/>
      <c r="U130" s="97"/>
      <c r="V130" s="97"/>
      <c r="W130" s="97"/>
      <c r="X130" s="97"/>
      <c r="Y130" s="97"/>
      <c r="Z130" s="97"/>
    </row>
    <row r="131" spans="1:26" s="98" customFormat="1" x14ac:dyDescent="0.25">
      <c r="A131" s="97"/>
      <c r="B131" s="97"/>
      <c r="C131" s="97"/>
      <c r="S131" s="97"/>
      <c r="T131" s="97"/>
      <c r="U131" s="97"/>
      <c r="V131" s="97"/>
      <c r="W131" s="97"/>
      <c r="X131" s="97"/>
      <c r="Y131" s="97"/>
      <c r="Z131" s="97"/>
    </row>
    <row r="132" spans="1:26" s="98" customFormat="1" x14ac:dyDescent="0.25">
      <c r="A132" s="97"/>
      <c r="B132" s="97"/>
      <c r="C132" s="97"/>
      <c r="S132" s="97"/>
      <c r="T132" s="97"/>
      <c r="U132" s="97"/>
      <c r="V132" s="97"/>
      <c r="W132" s="97"/>
      <c r="X132" s="97"/>
      <c r="Y132" s="97"/>
      <c r="Z132" s="97"/>
    </row>
    <row r="133" spans="1:26" s="98" customFormat="1" x14ac:dyDescent="0.25">
      <c r="A133" s="97"/>
      <c r="B133" s="97"/>
      <c r="C133" s="97"/>
      <c r="S133" s="97"/>
      <c r="T133" s="97"/>
      <c r="U133" s="97"/>
      <c r="V133" s="97"/>
      <c r="W133" s="97"/>
      <c r="X133" s="97"/>
      <c r="Y133" s="97"/>
      <c r="Z133" s="97"/>
    </row>
    <row r="134" spans="1:26" s="98" customFormat="1" x14ac:dyDescent="0.25">
      <c r="A134" s="97"/>
      <c r="B134" s="97"/>
      <c r="C134" s="97"/>
      <c r="S134" s="97"/>
      <c r="T134" s="97"/>
      <c r="U134" s="97"/>
      <c r="V134" s="97"/>
      <c r="W134" s="97"/>
      <c r="X134" s="97"/>
      <c r="Y134" s="97"/>
      <c r="Z134" s="97"/>
    </row>
    <row r="135" spans="1:26" s="98" customFormat="1" x14ac:dyDescent="0.25">
      <c r="A135" s="97"/>
      <c r="B135" s="97"/>
      <c r="C135" s="97"/>
      <c r="S135" s="97"/>
      <c r="T135" s="97"/>
      <c r="U135" s="97"/>
      <c r="V135" s="97"/>
      <c r="W135" s="97"/>
      <c r="X135" s="97"/>
      <c r="Y135" s="97"/>
      <c r="Z135" s="97"/>
    </row>
    <row r="136" spans="1:26" s="98" customFormat="1" x14ac:dyDescent="0.25">
      <c r="A136" s="97"/>
      <c r="B136" s="97"/>
      <c r="C136" s="97"/>
      <c r="S136" s="97"/>
      <c r="T136" s="97"/>
      <c r="U136" s="97"/>
      <c r="V136" s="97"/>
      <c r="W136" s="97"/>
      <c r="X136" s="97"/>
      <c r="Y136" s="97"/>
      <c r="Z136" s="97"/>
    </row>
    <row r="137" spans="1:26" s="98" customFormat="1" x14ac:dyDescent="0.25">
      <c r="A137" s="97"/>
      <c r="B137" s="97"/>
      <c r="C137" s="97"/>
      <c r="S137" s="97"/>
      <c r="T137" s="97"/>
      <c r="U137" s="97"/>
      <c r="V137" s="97"/>
      <c r="W137" s="97"/>
      <c r="X137" s="97"/>
      <c r="Y137" s="97"/>
      <c r="Z137" s="97"/>
    </row>
    <row r="138" spans="1:26" s="98" customFormat="1" x14ac:dyDescent="0.25">
      <c r="A138" s="97"/>
      <c r="B138" s="97"/>
      <c r="C138" s="97"/>
      <c r="S138" s="97"/>
      <c r="T138" s="97"/>
      <c r="U138" s="97"/>
      <c r="V138" s="97"/>
      <c r="W138" s="97"/>
      <c r="X138" s="97"/>
      <c r="Y138" s="97"/>
      <c r="Z138" s="97"/>
    </row>
    <row r="139" spans="1:26" s="98" customFormat="1" x14ac:dyDescent="0.25">
      <c r="A139" s="97"/>
      <c r="B139" s="97"/>
      <c r="C139" s="97"/>
      <c r="S139" s="97"/>
      <c r="T139" s="97"/>
      <c r="U139" s="97"/>
      <c r="V139" s="97"/>
      <c r="W139" s="97"/>
      <c r="X139" s="97"/>
      <c r="Y139" s="97"/>
      <c r="Z139" s="97"/>
    </row>
    <row r="140" spans="1:26" s="98" customFormat="1" x14ac:dyDescent="0.25">
      <c r="A140" s="97"/>
      <c r="B140" s="97"/>
      <c r="C140" s="97"/>
      <c r="S140" s="97"/>
      <c r="T140" s="97"/>
      <c r="U140" s="97"/>
      <c r="V140" s="97"/>
      <c r="W140" s="97"/>
      <c r="X140" s="97"/>
      <c r="Y140" s="97"/>
      <c r="Z140" s="97"/>
    </row>
    <row r="141" spans="1:26" s="98" customFormat="1" x14ac:dyDescent="0.25">
      <c r="A141" s="97"/>
      <c r="B141" s="97"/>
      <c r="C141" s="97"/>
      <c r="S141" s="97"/>
      <c r="T141" s="97"/>
      <c r="U141" s="97"/>
      <c r="V141" s="97"/>
      <c r="W141" s="97"/>
      <c r="X141" s="97"/>
      <c r="Y141" s="97"/>
      <c r="Z141" s="97"/>
    </row>
    <row r="142" spans="1:26" s="98" customFormat="1" x14ac:dyDescent="0.25">
      <c r="A142" s="97"/>
      <c r="B142" s="97"/>
      <c r="C142" s="97"/>
      <c r="S142" s="97"/>
      <c r="T142" s="97"/>
      <c r="U142" s="97"/>
      <c r="V142" s="97"/>
      <c r="W142" s="97"/>
      <c r="X142" s="97"/>
      <c r="Y142" s="97"/>
      <c r="Z142" s="97"/>
    </row>
    <row r="143" spans="1:26" s="98" customFormat="1" x14ac:dyDescent="0.25">
      <c r="A143" s="97"/>
      <c r="B143" s="97"/>
      <c r="C143" s="97"/>
      <c r="S143" s="97"/>
      <c r="T143" s="97"/>
      <c r="U143" s="97"/>
      <c r="V143" s="97"/>
      <c r="W143" s="97"/>
      <c r="X143" s="97"/>
      <c r="Y143" s="97"/>
      <c r="Z143" s="97"/>
    </row>
    <row r="144" spans="1:26" s="98" customFormat="1" x14ac:dyDescent="0.25">
      <c r="A144" s="97"/>
      <c r="B144" s="97"/>
      <c r="C144" s="97"/>
      <c r="S144" s="97"/>
      <c r="T144" s="97"/>
      <c r="U144" s="97"/>
      <c r="V144" s="97"/>
      <c r="W144" s="97"/>
      <c r="X144" s="97"/>
      <c r="Y144" s="97"/>
      <c r="Z144" s="97"/>
    </row>
    <row r="145" spans="1:26" s="98" customFormat="1" x14ac:dyDescent="0.25">
      <c r="A145" s="97"/>
      <c r="B145" s="97"/>
      <c r="C145" s="97"/>
      <c r="S145" s="97"/>
      <c r="T145" s="97"/>
      <c r="U145" s="97"/>
      <c r="V145" s="97"/>
      <c r="W145" s="97"/>
      <c r="X145" s="97"/>
      <c r="Y145" s="97"/>
      <c r="Z145" s="97"/>
    </row>
    <row r="146" spans="1:26" s="98" customFormat="1" x14ac:dyDescent="0.25">
      <c r="A146" s="97"/>
      <c r="B146" s="97"/>
      <c r="C146" s="97"/>
      <c r="S146" s="97"/>
      <c r="T146" s="97"/>
      <c r="U146" s="97"/>
      <c r="V146" s="97"/>
      <c r="W146" s="97"/>
      <c r="X146" s="97"/>
      <c r="Y146" s="97"/>
      <c r="Z146" s="97"/>
    </row>
    <row r="147" spans="1:26" s="98" customFormat="1" x14ac:dyDescent="0.25">
      <c r="A147" s="97"/>
      <c r="B147" s="97"/>
      <c r="C147" s="97"/>
      <c r="S147" s="97"/>
      <c r="T147" s="97"/>
      <c r="U147" s="97"/>
      <c r="V147" s="97"/>
      <c r="W147" s="97"/>
      <c r="X147" s="97"/>
      <c r="Y147" s="97"/>
      <c r="Z147" s="97"/>
    </row>
    <row r="148" spans="1:26" s="98" customFormat="1" x14ac:dyDescent="0.25">
      <c r="A148" s="97"/>
      <c r="B148" s="97"/>
      <c r="C148" s="97"/>
      <c r="S148" s="97"/>
      <c r="T148" s="97"/>
      <c r="U148" s="97"/>
      <c r="V148" s="97"/>
      <c r="W148" s="97"/>
      <c r="X148" s="97"/>
      <c r="Y148" s="97"/>
      <c r="Z148" s="97"/>
    </row>
    <row r="149" spans="1:26" s="98" customFormat="1" x14ac:dyDescent="0.25">
      <c r="A149" s="97"/>
      <c r="B149" s="97"/>
      <c r="C149" s="97"/>
      <c r="S149" s="97"/>
      <c r="T149" s="97"/>
      <c r="U149" s="97"/>
      <c r="V149" s="97"/>
      <c r="W149" s="97"/>
      <c r="X149" s="97"/>
      <c r="Y149" s="97"/>
      <c r="Z149" s="97"/>
    </row>
    <row r="150" spans="1:26" s="98" customFormat="1" x14ac:dyDescent="0.25">
      <c r="A150" s="97"/>
      <c r="B150" s="97"/>
      <c r="C150" s="97"/>
      <c r="S150" s="97"/>
      <c r="T150" s="97"/>
      <c r="U150" s="97"/>
      <c r="V150" s="97"/>
      <c r="W150" s="97"/>
      <c r="X150" s="97"/>
      <c r="Y150" s="97"/>
      <c r="Z150" s="97"/>
    </row>
    <row r="151" spans="1:26" s="98" customFormat="1" x14ac:dyDescent="0.25">
      <c r="A151" s="97"/>
      <c r="B151" s="97"/>
      <c r="C151" s="97"/>
      <c r="S151" s="97"/>
      <c r="T151" s="97"/>
      <c r="U151" s="97"/>
      <c r="V151" s="97"/>
      <c r="W151" s="97"/>
      <c r="X151" s="97"/>
      <c r="Y151" s="97"/>
      <c r="Z151" s="97"/>
    </row>
    <row r="152" spans="1:26" s="98" customFormat="1" x14ac:dyDescent="0.25">
      <c r="A152" s="97"/>
      <c r="B152" s="97"/>
      <c r="C152" s="97"/>
      <c r="S152" s="97"/>
      <c r="T152" s="97"/>
      <c r="U152" s="97"/>
      <c r="V152" s="97"/>
      <c r="W152" s="97"/>
      <c r="X152" s="97"/>
      <c r="Y152" s="97"/>
      <c r="Z152" s="97"/>
    </row>
    <row r="153" spans="1:26" s="98" customFormat="1" x14ac:dyDescent="0.25">
      <c r="A153" s="97"/>
      <c r="B153" s="97"/>
      <c r="C153" s="97"/>
      <c r="S153" s="97"/>
      <c r="T153" s="97"/>
      <c r="U153" s="97"/>
      <c r="V153" s="97"/>
      <c r="W153" s="97"/>
      <c r="X153" s="97"/>
      <c r="Y153" s="97"/>
      <c r="Z153" s="97"/>
    </row>
    <row r="154" spans="1:26" s="98" customFormat="1" x14ac:dyDescent="0.25">
      <c r="A154" s="97"/>
      <c r="B154" s="97"/>
      <c r="C154" s="97"/>
      <c r="S154" s="97"/>
      <c r="T154" s="97"/>
      <c r="U154" s="97"/>
      <c r="V154" s="97"/>
      <c r="W154" s="97"/>
      <c r="X154" s="97"/>
      <c r="Y154" s="97"/>
      <c r="Z154" s="97"/>
    </row>
    <row r="155" spans="1:26" s="98" customFormat="1" x14ac:dyDescent="0.25">
      <c r="A155" s="97"/>
      <c r="B155" s="97"/>
      <c r="C155" s="97"/>
      <c r="S155" s="97"/>
      <c r="T155" s="97"/>
      <c r="U155" s="97"/>
      <c r="V155" s="97"/>
      <c r="W155" s="97"/>
      <c r="X155" s="97"/>
      <c r="Y155" s="97"/>
      <c r="Z155" s="97"/>
    </row>
    <row r="156" spans="1:26" s="98" customFormat="1" x14ac:dyDescent="0.25">
      <c r="A156" s="97"/>
      <c r="B156" s="97"/>
      <c r="C156" s="97"/>
      <c r="S156" s="97"/>
      <c r="T156" s="97"/>
      <c r="U156" s="97"/>
      <c r="V156" s="97"/>
      <c r="W156" s="97"/>
      <c r="X156" s="97"/>
      <c r="Y156" s="97"/>
      <c r="Z156" s="97"/>
    </row>
    <row r="157" spans="1:26" s="98" customFormat="1" x14ac:dyDescent="0.25">
      <c r="A157" s="97"/>
      <c r="B157" s="97"/>
      <c r="C157" s="97"/>
      <c r="S157" s="97"/>
      <c r="T157" s="97"/>
      <c r="U157" s="97"/>
      <c r="V157" s="97"/>
      <c r="W157" s="97"/>
      <c r="X157" s="97"/>
      <c r="Y157" s="97"/>
      <c r="Z157" s="97"/>
    </row>
    <row r="158" spans="1:26" s="98" customFormat="1" x14ac:dyDescent="0.25">
      <c r="A158" s="97"/>
      <c r="B158" s="97"/>
      <c r="C158" s="97"/>
      <c r="S158" s="97"/>
      <c r="T158" s="97"/>
      <c r="U158" s="97"/>
      <c r="V158" s="97"/>
      <c r="W158" s="97"/>
      <c r="X158" s="97"/>
      <c r="Y158" s="97"/>
      <c r="Z158" s="97"/>
    </row>
    <row r="159" spans="1:26" s="98" customFormat="1" x14ac:dyDescent="0.25">
      <c r="A159" s="97"/>
      <c r="B159" s="97"/>
      <c r="C159" s="97"/>
      <c r="S159" s="97"/>
      <c r="T159" s="97"/>
      <c r="U159" s="97"/>
      <c r="V159" s="97"/>
      <c r="W159" s="97"/>
      <c r="X159" s="97"/>
      <c r="Y159" s="97"/>
      <c r="Z159" s="97"/>
    </row>
    <row r="160" spans="1:26" s="98" customFormat="1" x14ac:dyDescent="0.25">
      <c r="A160" s="97"/>
      <c r="B160" s="97"/>
      <c r="C160" s="97"/>
      <c r="S160" s="97"/>
      <c r="T160" s="97"/>
      <c r="U160" s="97"/>
      <c r="V160" s="97"/>
      <c r="W160" s="97"/>
      <c r="X160" s="97"/>
      <c r="Y160" s="97"/>
      <c r="Z160" s="97"/>
    </row>
    <row r="161" spans="1:26" s="98" customFormat="1" x14ac:dyDescent="0.25">
      <c r="A161" s="97"/>
      <c r="B161" s="97"/>
      <c r="C161" s="97"/>
      <c r="S161" s="97"/>
      <c r="T161" s="97"/>
      <c r="U161" s="97"/>
      <c r="V161" s="97"/>
      <c r="W161" s="97"/>
      <c r="X161" s="97"/>
      <c r="Y161" s="97"/>
      <c r="Z161" s="97"/>
    </row>
    <row r="162" spans="1:26" s="98" customFormat="1" x14ac:dyDescent="0.25">
      <c r="A162" s="97"/>
      <c r="B162" s="97"/>
      <c r="C162" s="97"/>
      <c r="S162" s="97"/>
      <c r="T162" s="97"/>
      <c r="U162" s="97"/>
      <c r="V162" s="97"/>
      <c r="W162" s="97"/>
      <c r="X162" s="97"/>
      <c r="Y162" s="97"/>
      <c r="Z162" s="97"/>
    </row>
    <row r="163" spans="1:26" s="98" customFormat="1" x14ac:dyDescent="0.25">
      <c r="A163" s="97"/>
      <c r="B163" s="97"/>
      <c r="C163" s="97"/>
      <c r="S163" s="97"/>
      <c r="T163" s="97"/>
      <c r="U163" s="97"/>
      <c r="V163" s="97"/>
      <c r="W163" s="97"/>
      <c r="X163" s="97"/>
      <c r="Y163" s="97"/>
      <c r="Z163" s="97"/>
    </row>
    <row r="164" spans="1:26" s="98" customFormat="1" x14ac:dyDescent="0.25">
      <c r="A164" s="97"/>
      <c r="B164" s="97"/>
      <c r="C164" s="97"/>
      <c r="S164" s="97"/>
      <c r="T164" s="97"/>
      <c r="U164" s="97"/>
      <c r="V164" s="97"/>
      <c r="W164" s="97"/>
      <c r="X164" s="97"/>
      <c r="Y164" s="97"/>
      <c r="Z164" s="97"/>
    </row>
    <row r="165" spans="1:26" s="98" customFormat="1" x14ac:dyDescent="0.25">
      <c r="A165" s="97"/>
      <c r="B165" s="97"/>
      <c r="C165" s="97"/>
      <c r="S165" s="97"/>
      <c r="T165" s="97"/>
      <c r="U165" s="97"/>
      <c r="V165" s="97"/>
      <c r="W165" s="97"/>
      <c r="X165" s="97"/>
      <c r="Y165" s="97"/>
      <c r="Z165" s="97"/>
    </row>
    <row r="166" spans="1:26" s="98" customFormat="1" x14ac:dyDescent="0.25">
      <c r="A166" s="97"/>
      <c r="B166" s="97"/>
      <c r="C166" s="97"/>
      <c r="S166" s="97"/>
      <c r="T166" s="97"/>
      <c r="U166" s="97"/>
      <c r="V166" s="97"/>
      <c r="W166" s="97"/>
      <c r="X166" s="97"/>
      <c r="Y166" s="97"/>
      <c r="Z166" s="97"/>
    </row>
    <row r="167" spans="1:26" s="98" customFormat="1" x14ac:dyDescent="0.25">
      <c r="A167" s="97"/>
      <c r="B167" s="97"/>
      <c r="C167" s="97"/>
      <c r="S167" s="97"/>
      <c r="T167" s="97"/>
      <c r="U167" s="97"/>
      <c r="V167" s="97"/>
      <c r="W167" s="97"/>
      <c r="X167" s="97"/>
      <c r="Y167" s="97"/>
      <c r="Z167" s="97"/>
    </row>
    <row r="168" spans="1:26" s="98" customFormat="1" x14ac:dyDescent="0.25">
      <c r="A168" s="97"/>
      <c r="B168" s="97"/>
      <c r="C168" s="97"/>
      <c r="S168" s="97"/>
      <c r="T168" s="97"/>
      <c r="U168" s="97"/>
      <c r="V168" s="97"/>
      <c r="W168" s="97"/>
      <c r="X168" s="97"/>
      <c r="Y168" s="97"/>
      <c r="Z168" s="97"/>
    </row>
    <row r="169" spans="1:26" s="98" customFormat="1" x14ac:dyDescent="0.25">
      <c r="A169" s="97"/>
      <c r="B169" s="97"/>
      <c r="C169" s="97"/>
      <c r="S169" s="97"/>
      <c r="T169" s="97"/>
      <c r="U169" s="97"/>
      <c r="V169" s="97"/>
      <c r="W169" s="97"/>
      <c r="X169" s="97"/>
      <c r="Y169" s="97"/>
      <c r="Z169" s="97"/>
    </row>
    <row r="170" spans="1:26" s="98" customFormat="1" x14ac:dyDescent="0.25">
      <c r="A170" s="97"/>
      <c r="B170" s="97"/>
      <c r="C170" s="97"/>
      <c r="S170" s="97"/>
      <c r="T170" s="97"/>
      <c r="U170" s="97"/>
      <c r="V170" s="97"/>
      <c r="W170" s="97"/>
      <c r="X170" s="97"/>
      <c r="Y170" s="97"/>
      <c r="Z170" s="97"/>
    </row>
    <row r="171" spans="1:26" s="98" customFormat="1" x14ac:dyDescent="0.25">
      <c r="A171" s="97"/>
      <c r="B171" s="97"/>
      <c r="C171" s="97"/>
      <c r="S171" s="97"/>
      <c r="T171" s="97"/>
      <c r="U171" s="97"/>
      <c r="V171" s="97"/>
      <c r="W171" s="97"/>
      <c r="X171" s="97"/>
      <c r="Y171" s="97"/>
      <c r="Z171" s="97"/>
    </row>
    <row r="172" spans="1:26" s="98" customFormat="1" x14ac:dyDescent="0.25">
      <c r="A172" s="97"/>
      <c r="B172" s="97"/>
      <c r="C172" s="97"/>
      <c r="S172" s="97"/>
      <c r="T172" s="97"/>
      <c r="U172" s="97"/>
      <c r="V172" s="97"/>
      <c r="W172" s="97"/>
      <c r="X172" s="97"/>
      <c r="Y172" s="97"/>
      <c r="Z172" s="97"/>
    </row>
    <row r="173" spans="1:26" s="98" customFormat="1" x14ac:dyDescent="0.25">
      <c r="A173" s="97"/>
      <c r="B173" s="97"/>
      <c r="C173" s="97"/>
      <c r="S173" s="97"/>
      <c r="T173" s="97"/>
      <c r="U173" s="97"/>
      <c r="V173" s="97"/>
      <c r="W173" s="97"/>
      <c r="X173" s="97"/>
      <c r="Y173" s="97"/>
      <c r="Z173" s="97"/>
    </row>
    <row r="174" spans="1:26" s="98" customFormat="1" x14ac:dyDescent="0.25">
      <c r="A174" s="97"/>
      <c r="B174" s="97"/>
      <c r="C174" s="97"/>
      <c r="S174" s="97"/>
      <c r="T174" s="97"/>
      <c r="U174" s="97"/>
      <c r="V174" s="97"/>
      <c r="W174" s="97"/>
      <c r="X174" s="97"/>
      <c r="Y174" s="97"/>
      <c r="Z174" s="97"/>
    </row>
    <row r="175" spans="1:26" s="98" customFormat="1" x14ac:dyDescent="0.25">
      <c r="A175" s="97"/>
      <c r="B175" s="97"/>
      <c r="C175" s="97"/>
      <c r="S175" s="97"/>
      <c r="T175" s="97"/>
      <c r="U175" s="97"/>
      <c r="V175" s="97"/>
      <c r="W175" s="97"/>
      <c r="X175" s="97"/>
      <c r="Y175" s="97"/>
      <c r="Z175" s="97"/>
    </row>
    <row r="176" spans="1:26" s="98" customFormat="1" x14ac:dyDescent="0.25">
      <c r="A176" s="97"/>
      <c r="B176" s="97"/>
      <c r="C176" s="97"/>
      <c r="S176" s="97"/>
      <c r="T176" s="97"/>
      <c r="U176" s="97"/>
      <c r="V176" s="97"/>
      <c r="W176" s="97"/>
      <c r="X176" s="97"/>
      <c r="Y176" s="97"/>
      <c r="Z176" s="97"/>
    </row>
    <row r="177" spans="1:26" s="98" customFormat="1" x14ac:dyDescent="0.25">
      <c r="A177" s="97"/>
      <c r="B177" s="97"/>
      <c r="C177" s="97"/>
      <c r="S177" s="97"/>
      <c r="T177" s="97"/>
      <c r="U177" s="97"/>
      <c r="V177" s="97"/>
      <c r="W177" s="97"/>
      <c r="X177" s="97"/>
      <c r="Y177" s="97"/>
      <c r="Z177" s="97"/>
    </row>
    <row r="178" spans="1:26" s="98" customFormat="1" x14ac:dyDescent="0.25">
      <c r="A178" s="97"/>
      <c r="B178" s="97"/>
      <c r="C178" s="97"/>
      <c r="S178" s="97"/>
      <c r="T178" s="97"/>
      <c r="U178" s="97"/>
      <c r="V178" s="97"/>
      <c r="W178" s="97"/>
      <c r="X178" s="97"/>
      <c r="Y178" s="97"/>
      <c r="Z178" s="97"/>
    </row>
    <row r="179" spans="1:26" s="98" customFormat="1" x14ac:dyDescent="0.25">
      <c r="A179" s="97"/>
      <c r="B179" s="97"/>
      <c r="C179" s="97"/>
      <c r="S179" s="97"/>
      <c r="T179" s="97"/>
      <c r="U179" s="97"/>
      <c r="V179" s="97"/>
      <c r="W179" s="97"/>
      <c r="X179" s="97"/>
      <c r="Y179" s="97"/>
      <c r="Z179" s="97"/>
    </row>
    <row r="180" spans="1:26" s="98" customFormat="1" x14ac:dyDescent="0.25">
      <c r="A180" s="97"/>
      <c r="B180" s="97"/>
      <c r="C180" s="97"/>
      <c r="S180" s="97"/>
      <c r="T180" s="97"/>
      <c r="U180" s="97"/>
      <c r="V180" s="97"/>
      <c r="W180" s="97"/>
      <c r="X180" s="97"/>
      <c r="Y180" s="97"/>
      <c r="Z180" s="97"/>
    </row>
    <row r="181" spans="1:26" s="98" customFormat="1" x14ac:dyDescent="0.25">
      <c r="A181" s="97"/>
      <c r="B181" s="97"/>
      <c r="C181" s="97"/>
      <c r="S181" s="97"/>
      <c r="T181" s="97"/>
      <c r="U181" s="97"/>
      <c r="V181" s="97"/>
      <c r="W181" s="97"/>
      <c r="X181" s="97"/>
      <c r="Y181" s="97"/>
      <c r="Z181" s="97"/>
    </row>
    <row r="182" spans="1:26" s="98" customFormat="1" x14ac:dyDescent="0.25">
      <c r="A182" s="97"/>
      <c r="B182" s="97"/>
      <c r="C182" s="97"/>
      <c r="S182" s="97"/>
      <c r="T182" s="97"/>
      <c r="U182" s="97"/>
      <c r="V182" s="97"/>
      <c r="W182" s="97"/>
      <c r="X182" s="97"/>
      <c r="Y182" s="97"/>
      <c r="Z182" s="97"/>
    </row>
    <row r="183" spans="1:26" s="98" customFormat="1" x14ac:dyDescent="0.25">
      <c r="A183" s="97"/>
      <c r="B183" s="97"/>
      <c r="C183" s="97"/>
      <c r="S183" s="97"/>
      <c r="T183" s="97"/>
      <c r="U183" s="97"/>
      <c r="V183" s="97"/>
      <c r="W183" s="97"/>
      <c r="X183" s="97"/>
      <c r="Y183" s="97"/>
      <c r="Z183" s="97"/>
    </row>
    <row r="184" spans="1:26" s="98" customFormat="1" x14ac:dyDescent="0.25">
      <c r="A184" s="97"/>
      <c r="B184" s="97"/>
      <c r="C184" s="97"/>
      <c r="S184" s="97"/>
      <c r="T184" s="97"/>
      <c r="U184" s="97"/>
      <c r="V184" s="97"/>
      <c r="W184" s="97"/>
      <c r="X184" s="97"/>
      <c r="Y184" s="97"/>
      <c r="Z184" s="97"/>
    </row>
    <row r="185" spans="1:26" s="98" customFormat="1" x14ac:dyDescent="0.25">
      <c r="A185" s="97"/>
      <c r="B185" s="97"/>
      <c r="C185" s="97"/>
      <c r="S185" s="97"/>
      <c r="T185" s="97"/>
      <c r="U185" s="97"/>
      <c r="V185" s="97"/>
      <c r="W185" s="97"/>
      <c r="X185" s="97"/>
      <c r="Y185" s="97"/>
      <c r="Z185" s="97"/>
    </row>
    <row r="186" spans="1:26" s="98" customFormat="1" x14ac:dyDescent="0.25">
      <c r="A186" s="97"/>
      <c r="B186" s="97"/>
      <c r="C186" s="97"/>
      <c r="S186" s="97"/>
      <c r="T186" s="97"/>
      <c r="U186" s="97"/>
      <c r="V186" s="97"/>
      <c r="W186" s="97"/>
      <c r="X186" s="97"/>
      <c r="Y186" s="97"/>
      <c r="Z186" s="97"/>
    </row>
    <row r="187" spans="1:26" s="98" customFormat="1" x14ac:dyDescent="0.25">
      <c r="A187" s="97"/>
      <c r="B187" s="97"/>
      <c r="C187" s="97"/>
      <c r="S187" s="97"/>
      <c r="T187" s="97"/>
      <c r="U187" s="97"/>
      <c r="V187" s="97"/>
      <c r="W187" s="97"/>
      <c r="X187" s="97"/>
      <c r="Y187" s="97"/>
      <c r="Z187" s="97"/>
    </row>
    <row r="188" spans="1:26" s="98" customFormat="1" x14ac:dyDescent="0.25">
      <c r="A188" s="97"/>
      <c r="B188" s="97"/>
      <c r="C188" s="97"/>
      <c r="S188" s="97"/>
      <c r="T188" s="97"/>
      <c r="U188" s="97"/>
      <c r="V188" s="97"/>
      <c r="W188" s="97"/>
      <c r="X188" s="97"/>
      <c r="Y188" s="97"/>
      <c r="Z188" s="97"/>
    </row>
    <row r="189" spans="1:26" s="98" customFormat="1" x14ac:dyDescent="0.25">
      <c r="A189" s="97"/>
      <c r="B189" s="97"/>
      <c r="C189" s="97"/>
      <c r="S189" s="97"/>
      <c r="T189" s="97"/>
      <c r="U189" s="97"/>
      <c r="V189" s="97"/>
      <c r="W189" s="97"/>
      <c r="X189" s="97"/>
      <c r="Y189" s="97"/>
      <c r="Z189" s="97"/>
    </row>
    <row r="190" spans="1:26" s="98" customFormat="1" x14ac:dyDescent="0.25">
      <c r="A190" s="97"/>
      <c r="B190" s="97"/>
      <c r="C190" s="97"/>
      <c r="S190" s="97"/>
      <c r="T190" s="97"/>
      <c r="U190" s="97"/>
      <c r="V190" s="97"/>
      <c r="W190" s="97"/>
      <c r="X190" s="97"/>
      <c r="Y190" s="97"/>
      <c r="Z190" s="97"/>
    </row>
    <row r="191" spans="1:26" s="98" customFormat="1" x14ac:dyDescent="0.25">
      <c r="A191" s="97"/>
      <c r="B191" s="97"/>
      <c r="C191" s="97"/>
      <c r="S191" s="97"/>
      <c r="T191" s="97"/>
      <c r="U191" s="97"/>
      <c r="V191" s="97"/>
      <c r="W191" s="97"/>
      <c r="X191" s="97"/>
      <c r="Y191" s="97"/>
      <c r="Z191" s="97"/>
    </row>
    <row r="192" spans="1:26" s="98" customFormat="1" x14ac:dyDescent="0.25">
      <c r="A192" s="97"/>
      <c r="B192" s="97"/>
      <c r="C192" s="97"/>
      <c r="S192" s="97"/>
      <c r="T192" s="97"/>
      <c r="U192" s="97"/>
      <c r="V192" s="97"/>
      <c r="W192" s="97"/>
      <c r="X192" s="97"/>
      <c r="Y192" s="97"/>
      <c r="Z192" s="97"/>
    </row>
    <row r="193" spans="1:26" s="98" customFormat="1" x14ac:dyDescent="0.25">
      <c r="A193" s="97"/>
      <c r="B193" s="97"/>
      <c r="C193" s="97"/>
      <c r="S193" s="97"/>
      <c r="T193" s="97"/>
      <c r="U193" s="97"/>
      <c r="V193" s="97"/>
      <c r="W193" s="97"/>
      <c r="X193" s="97"/>
      <c r="Y193" s="97"/>
      <c r="Z193" s="97"/>
    </row>
    <row r="194" spans="1:26" s="98" customFormat="1" x14ac:dyDescent="0.25">
      <c r="A194" s="97"/>
      <c r="B194" s="97"/>
      <c r="C194" s="97"/>
      <c r="S194" s="97"/>
      <c r="T194" s="97"/>
      <c r="U194" s="97"/>
      <c r="V194" s="97"/>
      <c r="W194" s="97"/>
      <c r="X194" s="97"/>
      <c r="Y194" s="97"/>
      <c r="Z194" s="97"/>
    </row>
    <row r="195" spans="1:26" s="98" customFormat="1" x14ac:dyDescent="0.25">
      <c r="A195" s="97"/>
      <c r="B195" s="97"/>
      <c r="C195" s="97"/>
      <c r="S195" s="97"/>
      <c r="T195" s="97"/>
      <c r="U195" s="97"/>
      <c r="V195" s="97"/>
      <c r="W195" s="97"/>
      <c r="X195" s="97"/>
      <c r="Y195" s="97"/>
      <c r="Z195" s="97"/>
    </row>
    <row r="196" spans="1:26" s="98" customFormat="1" x14ac:dyDescent="0.25">
      <c r="A196" s="97"/>
      <c r="B196" s="97"/>
      <c r="C196" s="97"/>
      <c r="S196" s="97"/>
      <c r="T196" s="97"/>
      <c r="U196" s="97"/>
      <c r="V196" s="97"/>
      <c r="W196" s="97"/>
      <c r="X196" s="97"/>
      <c r="Y196" s="97"/>
      <c r="Z196" s="97"/>
    </row>
    <row r="197" spans="1:26" s="98" customFormat="1" x14ac:dyDescent="0.25">
      <c r="A197" s="97"/>
      <c r="B197" s="97"/>
      <c r="C197" s="97"/>
      <c r="S197" s="97"/>
      <c r="T197" s="97"/>
      <c r="U197" s="97"/>
      <c r="V197" s="97"/>
      <c r="W197" s="97"/>
      <c r="X197" s="97"/>
      <c r="Y197" s="97"/>
      <c r="Z197" s="97"/>
    </row>
    <row r="198" spans="1:26" s="98" customFormat="1" x14ac:dyDescent="0.25">
      <c r="A198" s="97"/>
      <c r="B198" s="97"/>
      <c r="C198" s="97"/>
      <c r="S198" s="97"/>
      <c r="T198" s="97"/>
      <c r="U198" s="97"/>
      <c r="V198" s="97"/>
      <c r="W198" s="97"/>
      <c r="X198" s="97"/>
      <c r="Y198" s="97"/>
      <c r="Z198" s="97"/>
    </row>
    <row r="199" spans="1:26" s="98" customFormat="1" x14ac:dyDescent="0.25">
      <c r="A199" s="97"/>
      <c r="B199" s="97"/>
      <c r="C199" s="97"/>
      <c r="S199" s="97"/>
      <c r="T199" s="97"/>
      <c r="U199" s="97"/>
      <c r="V199" s="97"/>
      <c r="W199" s="97"/>
      <c r="X199" s="97"/>
      <c r="Y199" s="97"/>
      <c r="Z199" s="97"/>
    </row>
    <row r="200" spans="1:26" s="98" customFormat="1" x14ac:dyDescent="0.25">
      <c r="A200" s="97"/>
      <c r="B200" s="97"/>
      <c r="C200" s="97"/>
      <c r="S200" s="97"/>
      <c r="T200" s="97"/>
      <c r="U200" s="97"/>
      <c r="V200" s="97"/>
      <c r="W200" s="97"/>
      <c r="X200" s="97"/>
      <c r="Y200" s="97"/>
      <c r="Z200" s="97"/>
    </row>
    <row r="201" spans="1:26" s="98" customFormat="1" x14ac:dyDescent="0.25">
      <c r="A201" s="97"/>
      <c r="B201" s="97"/>
      <c r="C201" s="97"/>
      <c r="S201" s="97"/>
      <c r="T201" s="97"/>
      <c r="U201" s="97"/>
      <c r="V201" s="97"/>
      <c r="W201" s="97"/>
      <c r="X201" s="97"/>
      <c r="Y201" s="97"/>
      <c r="Z201" s="97"/>
    </row>
    <row r="202" spans="1:26" s="98" customFormat="1" x14ac:dyDescent="0.25">
      <c r="A202" s="97"/>
      <c r="B202" s="97"/>
      <c r="C202" s="97"/>
      <c r="S202" s="97"/>
      <c r="T202" s="97"/>
      <c r="U202" s="97"/>
      <c r="V202" s="97"/>
      <c r="W202" s="97"/>
      <c r="X202" s="97"/>
      <c r="Y202" s="97"/>
      <c r="Z202" s="97"/>
    </row>
    <row r="203" spans="1:26" s="98" customFormat="1" x14ac:dyDescent="0.25">
      <c r="A203" s="97"/>
      <c r="B203" s="97"/>
      <c r="C203" s="97"/>
      <c r="S203" s="97"/>
      <c r="T203" s="97"/>
      <c r="U203" s="97"/>
      <c r="V203" s="97"/>
      <c r="W203" s="97"/>
      <c r="X203" s="97"/>
      <c r="Y203" s="97"/>
      <c r="Z203" s="97"/>
    </row>
    <row r="204" spans="1:26" s="98" customFormat="1" x14ac:dyDescent="0.25">
      <c r="A204" s="97"/>
      <c r="B204" s="97"/>
      <c r="C204" s="97"/>
      <c r="S204" s="97"/>
      <c r="T204" s="97"/>
      <c r="U204" s="97"/>
      <c r="V204" s="97"/>
      <c r="W204" s="97"/>
      <c r="X204" s="97"/>
      <c r="Y204" s="97"/>
      <c r="Z204" s="97"/>
    </row>
    <row r="205" spans="1:26" s="98" customFormat="1" x14ac:dyDescent="0.25">
      <c r="A205" s="97"/>
      <c r="B205" s="97"/>
      <c r="C205" s="97"/>
      <c r="S205" s="97"/>
      <c r="T205" s="97"/>
      <c r="U205" s="97"/>
      <c r="V205" s="97"/>
      <c r="W205" s="97"/>
      <c r="X205" s="97"/>
      <c r="Y205" s="97"/>
      <c r="Z205" s="97"/>
    </row>
    <row r="206" spans="1:26" s="98" customFormat="1" x14ac:dyDescent="0.25">
      <c r="A206" s="97"/>
      <c r="B206" s="97"/>
      <c r="C206" s="97"/>
      <c r="S206" s="97"/>
      <c r="T206" s="97"/>
      <c r="U206" s="97"/>
      <c r="V206" s="97"/>
      <c r="W206" s="97"/>
      <c r="X206" s="97"/>
      <c r="Y206" s="97"/>
      <c r="Z206" s="97"/>
    </row>
    <row r="207" spans="1:26" s="98" customFormat="1" x14ac:dyDescent="0.25">
      <c r="A207" s="97"/>
      <c r="B207" s="97"/>
      <c r="C207" s="97"/>
      <c r="S207" s="97"/>
      <c r="T207" s="97"/>
      <c r="U207" s="97"/>
      <c r="V207" s="97"/>
      <c r="W207" s="97"/>
      <c r="X207" s="97"/>
      <c r="Y207" s="97"/>
      <c r="Z207" s="97"/>
    </row>
    <row r="208" spans="1:26" s="98" customFormat="1" x14ac:dyDescent="0.25">
      <c r="A208" s="97"/>
      <c r="B208" s="97"/>
      <c r="C208" s="97"/>
      <c r="S208" s="97"/>
      <c r="T208" s="97"/>
      <c r="U208" s="97"/>
      <c r="V208" s="97"/>
      <c r="W208" s="97"/>
      <c r="X208" s="97"/>
      <c r="Y208" s="97"/>
      <c r="Z208" s="97"/>
    </row>
    <row r="209" spans="1:26" s="98" customFormat="1" x14ac:dyDescent="0.25">
      <c r="A209" s="97"/>
      <c r="B209" s="97"/>
      <c r="C209" s="97"/>
      <c r="S209" s="97"/>
      <c r="T209" s="97"/>
      <c r="U209" s="97"/>
      <c r="V209" s="97"/>
      <c r="W209" s="97"/>
      <c r="X209" s="97"/>
      <c r="Y209" s="97"/>
      <c r="Z209" s="97"/>
    </row>
    <row r="210" spans="1:26" s="98" customFormat="1" x14ac:dyDescent="0.25">
      <c r="A210" s="97"/>
      <c r="B210" s="97"/>
      <c r="C210" s="97"/>
      <c r="S210" s="97"/>
      <c r="T210" s="97"/>
      <c r="U210" s="97"/>
      <c r="V210" s="97"/>
      <c r="W210" s="97"/>
      <c r="X210" s="97"/>
      <c r="Y210" s="97"/>
      <c r="Z210" s="97"/>
    </row>
    <row r="211" spans="1:26" s="98" customFormat="1" x14ac:dyDescent="0.25">
      <c r="A211" s="97"/>
      <c r="B211" s="97"/>
      <c r="C211" s="97"/>
      <c r="S211" s="97"/>
      <c r="T211" s="97"/>
      <c r="U211" s="97"/>
      <c r="V211" s="97"/>
      <c r="W211" s="97"/>
      <c r="X211" s="97"/>
      <c r="Y211" s="97"/>
      <c r="Z211" s="97"/>
    </row>
    <row r="212" spans="1:26" s="98" customFormat="1" x14ac:dyDescent="0.25">
      <c r="A212" s="97"/>
      <c r="B212" s="97"/>
      <c r="C212" s="97"/>
      <c r="S212" s="97"/>
      <c r="T212" s="97"/>
      <c r="U212" s="97"/>
      <c r="V212" s="97"/>
      <c r="W212" s="97"/>
      <c r="X212" s="97"/>
      <c r="Y212" s="97"/>
      <c r="Z212" s="97"/>
    </row>
    <row r="213" spans="1:26" s="98" customFormat="1" x14ac:dyDescent="0.25">
      <c r="A213" s="97"/>
      <c r="B213" s="97"/>
      <c r="C213" s="97"/>
      <c r="S213" s="97"/>
      <c r="T213" s="97"/>
      <c r="U213" s="97"/>
      <c r="V213" s="97"/>
      <c r="W213" s="97"/>
      <c r="X213" s="97"/>
      <c r="Y213" s="97"/>
      <c r="Z213" s="97"/>
    </row>
    <row r="214" spans="1:26" s="98" customFormat="1" x14ac:dyDescent="0.25">
      <c r="A214" s="97"/>
      <c r="B214" s="97"/>
      <c r="C214" s="97"/>
      <c r="S214" s="97"/>
      <c r="T214" s="97"/>
      <c r="U214" s="97"/>
      <c r="V214" s="97"/>
      <c r="W214" s="97"/>
      <c r="X214" s="97"/>
      <c r="Y214" s="97"/>
      <c r="Z214" s="97"/>
    </row>
    <row r="215" spans="1:26" s="98" customFormat="1" x14ac:dyDescent="0.25">
      <c r="A215" s="97"/>
      <c r="B215" s="97"/>
      <c r="C215" s="97"/>
      <c r="S215" s="97"/>
      <c r="T215" s="97"/>
      <c r="U215" s="97"/>
      <c r="V215" s="97"/>
      <c r="W215" s="97"/>
      <c r="X215" s="97"/>
      <c r="Y215" s="97"/>
      <c r="Z215" s="97"/>
    </row>
    <row r="216" spans="1:26" s="98" customFormat="1" x14ac:dyDescent="0.25">
      <c r="A216" s="97"/>
      <c r="B216" s="97"/>
      <c r="C216" s="97"/>
      <c r="S216" s="97"/>
      <c r="T216" s="97"/>
      <c r="U216" s="97"/>
      <c r="V216" s="97"/>
      <c r="W216" s="97"/>
      <c r="X216" s="97"/>
      <c r="Y216" s="97"/>
      <c r="Z216" s="97"/>
    </row>
    <row r="217" spans="1:26" s="98" customFormat="1" x14ac:dyDescent="0.25">
      <c r="A217" s="97"/>
      <c r="B217" s="97"/>
      <c r="C217" s="97"/>
      <c r="S217" s="97"/>
      <c r="T217" s="97"/>
      <c r="U217" s="97"/>
      <c r="V217" s="97"/>
      <c r="W217" s="97"/>
      <c r="X217" s="97"/>
      <c r="Y217" s="97"/>
      <c r="Z217" s="97"/>
    </row>
    <row r="218" spans="1:26" s="98" customFormat="1" x14ac:dyDescent="0.25">
      <c r="A218" s="97"/>
      <c r="B218" s="97"/>
      <c r="C218" s="97"/>
      <c r="S218" s="97"/>
      <c r="T218" s="97"/>
      <c r="U218" s="97"/>
      <c r="V218" s="97"/>
      <c r="W218" s="97"/>
      <c r="X218" s="97"/>
      <c r="Y218" s="97"/>
      <c r="Z218" s="97"/>
    </row>
    <row r="219" spans="1:26" s="98" customFormat="1" x14ac:dyDescent="0.25">
      <c r="A219" s="97"/>
      <c r="B219" s="97"/>
      <c r="C219" s="97"/>
      <c r="S219" s="97"/>
      <c r="T219" s="97"/>
      <c r="U219" s="97"/>
      <c r="V219" s="97"/>
      <c r="W219" s="97"/>
      <c r="X219" s="97"/>
      <c r="Y219" s="97"/>
      <c r="Z219" s="97"/>
    </row>
    <row r="220" spans="1:26" s="98" customFormat="1" x14ac:dyDescent="0.25">
      <c r="A220" s="97"/>
      <c r="B220" s="97"/>
      <c r="C220" s="97"/>
      <c r="S220" s="97"/>
      <c r="T220" s="97"/>
      <c r="U220" s="97"/>
      <c r="V220" s="97"/>
      <c r="W220" s="97"/>
      <c r="X220" s="97"/>
      <c r="Y220" s="97"/>
      <c r="Z220" s="97"/>
    </row>
    <row r="221" spans="1:26" s="98" customFormat="1" x14ac:dyDescent="0.25">
      <c r="A221" s="97"/>
      <c r="B221" s="97"/>
      <c r="C221" s="97"/>
      <c r="S221" s="97"/>
      <c r="T221" s="97"/>
      <c r="U221" s="97"/>
      <c r="V221" s="97"/>
      <c r="W221" s="97"/>
      <c r="X221" s="97"/>
      <c r="Y221" s="97"/>
      <c r="Z221" s="97"/>
    </row>
    <row r="222" spans="1:26" s="98" customFormat="1" x14ac:dyDescent="0.25">
      <c r="A222" s="97"/>
      <c r="B222" s="97"/>
      <c r="C222" s="97"/>
      <c r="S222" s="97"/>
      <c r="T222" s="97"/>
      <c r="U222" s="97"/>
      <c r="V222" s="97"/>
      <c r="W222" s="97"/>
      <c r="X222" s="97"/>
      <c r="Y222" s="97"/>
      <c r="Z222" s="97"/>
    </row>
    <row r="223" spans="1:26" s="98" customFormat="1" x14ac:dyDescent="0.25">
      <c r="A223" s="97"/>
      <c r="B223" s="97"/>
      <c r="C223" s="97"/>
      <c r="S223" s="97"/>
      <c r="T223" s="97"/>
      <c r="U223" s="97"/>
      <c r="V223" s="97"/>
      <c r="W223" s="97"/>
      <c r="X223" s="97"/>
      <c r="Y223" s="97"/>
      <c r="Z223" s="97"/>
    </row>
    <row r="224" spans="1:26" s="98" customFormat="1" x14ac:dyDescent="0.25">
      <c r="A224" s="97"/>
      <c r="B224" s="97"/>
      <c r="C224" s="97"/>
      <c r="S224" s="97"/>
      <c r="T224" s="97"/>
      <c r="U224" s="97"/>
      <c r="V224" s="97"/>
      <c r="W224" s="97"/>
      <c r="X224" s="97"/>
      <c r="Y224" s="97"/>
      <c r="Z224" s="97"/>
    </row>
    <row r="225" spans="1:26" s="98" customFormat="1" x14ac:dyDescent="0.25">
      <c r="A225" s="97"/>
      <c r="B225" s="97"/>
      <c r="C225" s="97"/>
      <c r="S225" s="97"/>
      <c r="T225" s="97"/>
      <c r="U225" s="97"/>
      <c r="V225" s="97"/>
      <c r="W225" s="97"/>
      <c r="X225" s="97"/>
      <c r="Y225" s="97"/>
      <c r="Z225" s="97"/>
    </row>
    <row r="226" spans="1:26" s="98" customFormat="1" x14ac:dyDescent="0.25">
      <c r="A226" s="97"/>
      <c r="B226" s="97"/>
      <c r="C226" s="97"/>
      <c r="S226" s="97"/>
      <c r="T226" s="97"/>
      <c r="U226" s="97"/>
      <c r="V226" s="97"/>
      <c r="W226" s="97"/>
      <c r="X226" s="97"/>
      <c r="Y226" s="97"/>
      <c r="Z226" s="97"/>
    </row>
    <row r="227" spans="1:26" s="98" customFormat="1" x14ac:dyDescent="0.25">
      <c r="A227" s="97"/>
      <c r="B227" s="97"/>
      <c r="C227" s="97"/>
      <c r="S227" s="97"/>
      <c r="T227" s="97"/>
      <c r="U227" s="97"/>
      <c r="V227" s="97"/>
      <c r="W227" s="97"/>
      <c r="X227" s="97"/>
      <c r="Y227" s="97"/>
      <c r="Z227" s="97"/>
    </row>
    <row r="228" spans="1:26" s="98" customFormat="1" x14ac:dyDescent="0.25">
      <c r="A228" s="97"/>
      <c r="B228" s="97"/>
      <c r="C228" s="97"/>
      <c r="S228" s="97"/>
      <c r="T228" s="97"/>
      <c r="U228" s="97"/>
      <c r="V228" s="97"/>
      <c r="W228" s="97"/>
      <c r="X228" s="97"/>
      <c r="Y228" s="97"/>
      <c r="Z228" s="97"/>
    </row>
    <row r="229" spans="1:26" s="98" customFormat="1" x14ac:dyDescent="0.25">
      <c r="A229" s="97"/>
      <c r="B229" s="97"/>
      <c r="C229" s="97"/>
      <c r="S229" s="97"/>
      <c r="T229" s="97"/>
      <c r="U229" s="97"/>
      <c r="V229" s="97"/>
      <c r="W229" s="97"/>
      <c r="X229" s="97"/>
      <c r="Y229" s="97"/>
      <c r="Z229" s="97"/>
    </row>
    <row r="230" spans="1:26" s="98" customFormat="1" x14ac:dyDescent="0.25">
      <c r="A230" s="97"/>
      <c r="B230" s="97"/>
      <c r="C230" s="97"/>
      <c r="S230" s="97"/>
      <c r="T230" s="97"/>
      <c r="U230" s="97"/>
      <c r="V230" s="97"/>
      <c r="W230" s="97"/>
      <c r="X230" s="97"/>
      <c r="Y230" s="97"/>
      <c r="Z230" s="97"/>
    </row>
    <row r="231" spans="1:26" s="98" customFormat="1" x14ac:dyDescent="0.25">
      <c r="A231" s="97"/>
      <c r="B231" s="97"/>
      <c r="C231" s="97"/>
      <c r="S231" s="97"/>
      <c r="T231" s="97"/>
      <c r="U231" s="97"/>
      <c r="V231" s="97"/>
      <c r="W231" s="97"/>
      <c r="X231" s="97"/>
      <c r="Y231" s="97"/>
      <c r="Z231" s="97"/>
    </row>
    <row r="232" spans="1:26" s="98" customFormat="1" x14ac:dyDescent="0.25">
      <c r="A232" s="97"/>
      <c r="B232" s="97"/>
      <c r="C232" s="97"/>
      <c r="S232" s="97"/>
      <c r="T232" s="97"/>
      <c r="U232" s="97"/>
      <c r="V232" s="97"/>
      <c r="W232" s="97"/>
      <c r="X232" s="97"/>
      <c r="Y232" s="97"/>
      <c r="Z232" s="97"/>
    </row>
    <row r="233" spans="1:26" s="98" customFormat="1" x14ac:dyDescent="0.25">
      <c r="A233" s="97"/>
      <c r="B233" s="97"/>
      <c r="C233" s="97"/>
      <c r="S233" s="97"/>
      <c r="T233" s="97"/>
      <c r="U233" s="97"/>
      <c r="V233" s="97"/>
      <c r="W233" s="97"/>
      <c r="X233" s="97"/>
      <c r="Y233" s="97"/>
      <c r="Z233" s="97"/>
    </row>
    <row r="234" spans="1:26" s="98" customFormat="1" x14ac:dyDescent="0.25">
      <c r="A234" s="97"/>
      <c r="B234" s="97"/>
      <c r="C234" s="97"/>
      <c r="S234" s="97"/>
      <c r="T234" s="97"/>
      <c r="U234" s="97"/>
      <c r="V234" s="97"/>
      <c r="W234" s="97"/>
      <c r="X234" s="97"/>
      <c r="Y234" s="97"/>
      <c r="Z234" s="97"/>
    </row>
    <row r="235" spans="1:26" s="98" customFormat="1" x14ac:dyDescent="0.25">
      <c r="A235" s="97"/>
      <c r="B235" s="97"/>
      <c r="C235" s="97"/>
      <c r="S235" s="97"/>
      <c r="T235" s="97"/>
      <c r="U235" s="97"/>
      <c r="V235" s="97"/>
      <c r="W235" s="97"/>
      <c r="X235" s="97"/>
      <c r="Y235" s="97"/>
      <c r="Z235" s="97"/>
    </row>
    <row r="236" spans="1:26" s="98" customFormat="1" x14ac:dyDescent="0.25">
      <c r="A236" s="97"/>
      <c r="B236" s="97"/>
      <c r="C236" s="97"/>
      <c r="S236" s="97"/>
      <c r="T236" s="97"/>
      <c r="U236" s="97"/>
      <c r="V236" s="97"/>
      <c r="W236" s="97"/>
      <c r="X236" s="97"/>
      <c r="Y236" s="97"/>
      <c r="Z236" s="97"/>
    </row>
    <row r="237" spans="1:26" s="98" customFormat="1" x14ac:dyDescent="0.25">
      <c r="A237" s="97"/>
      <c r="B237" s="97"/>
      <c r="C237" s="97"/>
      <c r="S237" s="97"/>
      <c r="T237" s="97"/>
      <c r="U237" s="97"/>
      <c r="V237" s="97"/>
      <c r="W237" s="97"/>
      <c r="X237" s="97"/>
      <c r="Y237" s="97"/>
      <c r="Z237" s="97"/>
    </row>
    <row r="238" spans="1:26" s="98" customFormat="1" x14ac:dyDescent="0.25">
      <c r="A238" s="97"/>
      <c r="B238" s="97"/>
      <c r="C238" s="97"/>
      <c r="S238" s="97"/>
      <c r="T238" s="97"/>
      <c r="U238" s="97"/>
      <c r="V238" s="97"/>
      <c r="W238" s="97"/>
      <c r="X238" s="97"/>
      <c r="Y238" s="97"/>
      <c r="Z238" s="97"/>
    </row>
    <row r="239" spans="1:26" s="98" customFormat="1" x14ac:dyDescent="0.25">
      <c r="A239" s="97"/>
      <c r="B239" s="97"/>
      <c r="C239" s="97"/>
      <c r="S239" s="97"/>
      <c r="T239" s="97"/>
      <c r="U239" s="97"/>
      <c r="V239" s="97"/>
      <c r="W239" s="97"/>
      <c r="X239" s="97"/>
      <c r="Y239" s="97"/>
      <c r="Z239" s="97"/>
    </row>
    <row r="240" spans="1:26" s="98" customFormat="1" x14ac:dyDescent="0.25">
      <c r="A240" s="97"/>
      <c r="B240" s="97"/>
      <c r="C240" s="97"/>
      <c r="S240" s="97"/>
      <c r="T240" s="97"/>
      <c r="U240" s="97"/>
      <c r="V240" s="97"/>
      <c r="W240" s="97"/>
      <c r="X240" s="97"/>
      <c r="Y240" s="97"/>
      <c r="Z240" s="97"/>
    </row>
    <row r="241" spans="1:26" s="98" customFormat="1" x14ac:dyDescent="0.25">
      <c r="A241" s="97"/>
      <c r="B241" s="97"/>
      <c r="C241" s="97"/>
      <c r="S241" s="97"/>
      <c r="T241" s="97"/>
      <c r="U241" s="97"/>
      <c r="V241" s="97"/>
      <c r="W241" s="97"/>
      <c r="X241" s="97"/>
      <c r="Y241" s="97"/>
      <c r="Z241" s="97"/>
    </row>
    <row r="242" spans="1:26" s="98" customFormat="1" x14ac:dyDescent="0.25">
      <c r="A242" s="97"/>
      <c r="B242" s="97"/>
      <c r="C242" s="97"/>
      <c r="S242" s="97"/>
      <c r="T242" s="97"/>
      <c r="U242" s="97"/>
      <c r="V242" s="97"/>
      <c r="W242" s="97"/>
      <c r="X242" s="97"/>
      <c r="Y242" s="97"/>
      <c r="Z242" s="97"/>
    </row>
    <row r="243" spans="1:26" s="98" customFormat="1" x14ac:dyDescent="0.25">
      <c r="A243" s="97"/>
      <c r="B243" s="97"/>
      <c r="C243" s="97"/>
      <c r="S243" s="97"/>
      <c r="T243" s="97"/>
      <c r="U243" s="97"/>
      <c r="V243" s="97"/>
      <c r="W243" s="97"/>
      <c r="X243" s="97"/>
      <c r="Y243" s="97"/>
      <c r="Z243" s="97"/>
    </row>
    <row r="244" spans="1:26" s="98" customFormat="1" x14ac:dyDescent="0.25">
      <c r="A244" s="97"/>
      <c r="B244" s="97"/>
      <c r="C244" s="97"/>
      <c r="S244" s="97"/>
      <c r="T244" s="97"/>
      <c r="U244" s="97"/>
      <c r="V244" s="97"/>
      <c r="W244" s="97"/>
      <c r="X244" s="97"/>
      <c r="Y244" s="97"/>
      <c r="Z244" s="97"/>
    </row>
    <row r="245" spans="1:26" s="98" customFormat="1" x14ac:dyDescent="0.25">
      <c r="A245" s="97"/>
      <c r="B245" s="97"/>
      <c r="C245" s="97"/>
      <c r="S245" s="97"/>
      <c r="T245" s="97"/>
      <c r="U245" s="97"/>
      <c r="V245" s="97"/>
      <c r="W245" s="97"/>
      <c r="X245" s="97"/>
      <c r="Y245" s="97"/>
      <c r="Z245" s="97"/>
    </row>
    <row r="246" spans="1:26" s="98" customFormat="1" x14ac:dyDescent="0.25">
      <c r="A246" s="97"/>
      <c r="B246" s="97"/>
      <c r="C246" s="97"/>
      <c r="S246" s="97"/>
      <c r="T246" s="97"/>
      <c r="U246" s="97"/>
      <c r="V246" s="97"/>
      <c r="W246" s="97"/>
      <c r="X246" s="97"/>
      <c r="Y246" s="97"/>
      <c r="Z246" s="97"/>
    </row>
    <row r="247" spans="1:26" s="98" customFormat="1" x14ac:dyDescent="0.25">
      <c r="A247" s="97"/>
      <c r="B247" s="97"/>
      <c r="C247" s="97"/>
      <c r="S247" s="97"/>
      <c r="T247" s="97"/>
      <c r="U247" s="97"/>
      <c r="V247" s="97"/>
      <c r="W247" s="97"/>
      <c r="X247" s="97"/>
      <c r="Y247" s="97"/>
      <c r="Z247" s="97"/>
    </row>
    <row r="248" spans="1:26" s="98" customFormat="1" x14ac:dyDescent="0.25">
      <c r="A248" s="97"/>
      <c r="B248" s="97"/>
      <c r="C248" s="97"/>
      <c r="S248" s="97"/>
      <c r="T248" s="97"/>
      <c r="U248" s="97"/>
      <c r="V248" s="97"/>
      <c r="W248" s="97"/>
      <c r="X248" s="97"/>
      <c r="Y248" s="97"/>
      <c r="Z248" s="97"/>
    </row>
    <row r="249" spans="1:26" s="98" customFormat="1" x14ac:dyDescent="0.25">
      <c r="A249" s="97"/>
      <c r="B249" s="97"/>
      <c r="C249" s="97"/>
      <c r="S249" s="97"/>
      <c r="T249" s="97"/>
      <c r="U249" s="97"/>
      <c r="V249" s="97"/>
      <c r="W249" s="97"/>
      <c r="X249" s="97"/>
      <c r="Y249" s="97"/>
      <c r="Z249" s="97"/>
    </row>
    <row r="250" spans="1:26" s="98" customFormat="1" x14ac:dyDescent="0.25">
      <c r="A250" s="97"/>
      <c r="B250" s="97"/>
      <c r="C250" s="97"/>
      <c r="S250" s="97"/>
      <c r="T250" s="97"/>
      <c r="U250" s="97"/>
      <c r="V250" s="97"/>
      <c r="W250" s="97"/>
      <c r="X250" s="97"/>
      <c r="Y250" s="97"/>
      <c r="Z250" s="97"/>
    </row>
    <row r="251" spans="1:26" s="98" customFormat="1" x14ac:dyDescent="0.25">
      <c r="A251" s="97"/>
      <c r="B251" s="97"/>
      <c r="C251" s="97"/>
      <c r="S251" s="97"/>
      <c r="T251" s="97"/>
      <c r="U251" s="97"/>
      <c r="V251" s="97"/>
      <c r="W251" s="97"/>
      <c r="X251" s="97"/>
      <c r="Y251" s="97"/>
      <c r="Z251" s="97"/>
    </row>
    <row r="252" spans="1:26" s="98" customFormat="1" x14ac:dyDescent="0.25">
      <c r="A252" s="97"/>
      <c r="B252" s="97"/>
      <c r="C252" s="97"/>
      <c r="S252" s="97"/>
      <c r="T252" s="97"/>
      <c r="U252" s="97"/>
      <c r="V252" s="97"/>
      <c r="W252" s="97"/>
      <c r="X252" s="97"/>
      <c r="Y252" s="97"/>
      <c r="Z252" s="97"/>
    </row>
    <row r="253" spans="1:26" s="98" customFormat="1" x14ac:dyDescent="0.25">
      <c r="A253" s="97"/>
      <c r="B253" s="97"/>
      <c r="C253" s="97"/>
      <c r="S253" s="97"/>
      <c r="T253" s="97"/>
      <c r="U253" s="97"/>
      <c r="V253" s="97"/>
      <c r="W253" s="97"/>
      <c r="X253" s="97"/>
      <c r="Y253" s="97"/>
      <c r="Z253" s="97"/>
    </row>
    <row r="254" spans="1:26" s="98" customFormat="1" x14ac:dyDescent="0.25">
      <c r="A254" s="97"/>
      <c r="B254" s="97"/>
      <c r="C254" s="97"/>
      <c r="S254" s="97"/>
      <c r="T254" s="97"/>
      <c r="U254" s="97"/>
      <c r="V254" s="97"/>
      <c r="W254" s="97"/>
      <c r="X254" s="97"/>
      <c r="Y254" s="97"/>
      <c r="Z254" s="97"/>
    </row>
    <row r="255" spans="1:26" s="98" customFormat="1" x14ac:dyDescent="0.25">
      <c r="A255" s="97"/>
      <c r="B255" s="97"/>
      <c r="C255" s="97"/>
      <c r="S255" s="97"/>
      <c r="T255" s="97"/>
      <c r="U255" s="97"/>
      <c r="V255" s="97"/>
      <c r="W255" s="97"/>
      <c r="X255" s="97"/>
      <c r="Y255" s="97"/>
      <c r="Z255" s="97"/>
    </row>
    <row r="256" spans="1:26" s="98" customFormat="1" x14ac:dyDescent="0.25">
      <c r="A256" s="97"/>
      <c r="B256" s="97"/>
      <c r="C256" s="97"/>
      <c r="S256" s="97"/>
      <c r="T256" s="97"/>
      <c r="U256" s="97"/>
      <c r="V256" s="97"/>
      <c r="W256" s="97"/>
      <c r="X256" s="97"/>
      <c r="Y256" s="97"/>
      <c r="Z256" s="97"/>
    </row>
    <row r="257" spans="1:26" s="98" customFormat="1" x14ac:dyDescent="0.25">
      <c r="A257" s="97"/>
      <c r="B257" s="97"/>
      <c r="C257" s="97"/>
      <c r="S257" s="97"/>
      <c r="T257" s="97"/>
      <c r="U257" s="97"/>
      <c r="V257" s="97"/>
      <c r="W257" s="97"/>
      <c r="X257" s="97"/>
      <c r="Y257" s="97"/>
      <c r="Z257" s="97"/>
    </row>
    <row r="258" spans="1:26" s="98" customFormat="1" x14ac:dyDescent="0.25">
      <c r="A258" s="97"/>
      <c r="B258" s="97"/>
      <c r="C258" s="97"/>
      <c r="S258" s="97"/>
      <c r="T258" s="97"/>
      <c r="U258" s="97"/>
      <c r="V258" s="97"/>
      <c r="W258" s="97"/>
      <c r="X258" s="97"/>
      <c r="Y258" s="97"/>
      <c r="Z258" s="97"/>
    </row>
    <row r="259" spans="1:26" s="98" customFormat="1" x14ac:dyDescent="0.25">
      <c r="A259" s="97"/>
      <c r="B259" s="97"/>
      <c r="C259" s="97"/>
      <c r="S259" s="97"/>
      <c r="T259" s="97"/>
      <c r="U259" s="97"/>
      <c r="V259" s="97"/>
      <c r="W259" s="97"/>
      <c r="X259" s="97"/>
      <c r="Y259" s="97"/>
      <c r="Z259" s="97"/>
    </row>
    <row r="260" spans="1:26" s="98" customFormat="1" x14ac:dyDescent="0.25">
      <c r="A260" s="97"/>
      <c r="B260" s="97"/>
      <c r="C260" s="97"/>
      <c r="S260" s="97"/>
      <c r="T260" s="97"/>
      <c r="U260" s="97"/>
      <c r="V260" s="97"/>
      <c r="W260" s="97"/>
      <c r="X260" s="97"/>
      <c r="Y260" s="97"/>
      <c r="Z260" s="97"/>
    </row>
    <row r="261" spans="1:26" s="98" customFormat="1" x14ac:dyDescent="0.25">
      <c r="A261" s="97"/>
      <c r="B261" s="97"/>
      <c r="C261" s="97"/>
      <c r="S261" s="97"/>
      <c r="T261" s="97"/>
      <c r="U261" s="97"/>
      <c r="V261" s="97"/>
      <c r="W261" s="97"/>
      <c r="X261" s="97"/>
      <c r="Y261" s="97"/>
      <c r="Z261" s="97"/>
    </row>
    <row r="262" spans="1:26" s="98" customFormat="1" x14ac:dyDescent="0.25">
      <c r="A262" s="97"/>
      <c r="B262" s="97"/>
      <c r="C262" s="97"/>
      <c r="S262" s="97"/>
      <c r="T262" s="97"/>
      <c r="U262" s="97"/>
      <c r="V262" s="97"/>
      <c r="W262" s="97"/>
      <c r="X262" s="97"/>
      <c r="Y262" s="97"/>
      <c r="Z262" s="97"/>
    </row>
    <row r="263" spans="1:26" s="98" customFormat="1" x14ac:dyDescent="0.25">
      <c r="A263" s="97"/>
      <c r="B263" s="97"/>
      <c r="C263" s="97"/>
      <c r="S263" s="97"/>
      <c r="T263" s="97"/>
      <c r="U263" s="97"/>
      <c r="V263" s="97"/>
      <c r="W263" s="97"/>
      <c r="X263" s="97"/>
      <c r="Y263" s="97"/>
      <c r="Z263" s="97"/>
    </row>
    <row r="264" spans="1:26" s="98" customFormat="1" x14ac:dyDescent="0.25">
      <c r="A264" s="97"/>
      <c r="B264" s="97"/>
      <c r="C264" s="97"/>
      <c r="S264" s="97"/>
      <c r="T264" s="97"/>
      <c r="U264" s="97"/>
      <c r="V264" s="97"/>
      <c r="W264" s="97"/>
      <c r="X264" s="97"/>
      <c r="Y264" s="97"/>
      <c r="Z264" s="97"/>
    </row>
    <row r="265" spans="1:26" s="98" customFormat="1" x14ac:dyDescent="0.25">
      <c r="A265" s="97"/>
      <c r="B265" s="97"/>
      <c r="C265" s="97"/>
      <c r="S265" s="97"/>
      <c r="T265" s="97"/>
      <c r="U265" s="97"/>
      <c r="V265" s="97"/>
      <c r="W265" s="97"/>
      <c r="X265" s="97"/>
      <c r="Y265" s="97"/>
      <c r="Z265" s="97"/>
    </row>
    <row r="266" spans="1:26" s="98" customFormat="1" x14ac:dyDescent="0.25">
      <c r="A266" s="97"/>
      <c r="B266" s="97"/>
      <c r="C266" s="97"/>
      <c r="S266" s="97"/>
      <c r="T266" s="97"/>
      <c r="U266" s="97"/>
      <c r="V266" s="97"/>
      <c r="W266" s="97"/>
      <c r="X266" s="97"/>
      <c r="Y266" s="97"/>
      <c r="Z266" s="97"/>
    </row>
    <row r="267" spans="1:26" s="98" customFormat="1" x14ac:dyDescent="0.25">
      <c r="A267" s="97"/>
      <c r="B267" s="97"/>
      <c r="C267" s="97"/>
      <c r="S267" s="97"/>
      <c r="T267" s="97"/>
      <c r="U267" s="97"/>
      <c r="V267" s="97"/>
      <c r="W267" s="97"/>
      <c r="X267" s="97"/>
      <c r="Y267" s="97"/>
      <c r="Z267" s="97"/>
    </row>
    <row r="268" spans="1:26" s="98" customFormat="1" x14ac:dyDescent="0.25">
      <c r="A268" s="97"/>
      <c r="B268" s="97"/>
      <c r="C268" s="97"/>
      <c r="S268" s="97"/>
      <c r="T268" s="97"/>
      <c r="U268" s="97"/>
      <c r="V268" s="97"/>
      <c r="W268" s="97"/>
      <c r="X268" s="97"/>
      <c r="Y268" s="97"/>
      <c r="Z268" s="97"/>
    </row>
    <row r="269" spans="1:26" s="98" customFormat="1" x14ac:dyDescent="0.25">
      <c r="A269" s="97"/>
      <c r="B269" s="97"/>
      <c r="C269" s="97"/>
      <c r="S269" s="97"/>
      <c r="T269" s="97"/>
      <c r="U269" s="97"/>
      <c r="V269" s="97"/>
      <c r="W269" s="97"/>
      <c r="X269" s="97"/>
      <c r="Y269" s="97"/>
      <c r="Z269" s="97"/>
    </row>
    <row r="270" spans="1:26" s="98" customFormat="1" x14ac:dyDescent="0.25">
      <c r="A270" s="97"/>
      <c r="B270" s="97"/>
      <c r="C270" s="97"/>
      <c r="S270" s="97"/>
      <c r="T270" s="97"/>
      <c r="U270" s="97"/>
      <c r="V270" s="97"/>
      <c r="W270" s="97"/>
      <c r="X270" s="97"/>
      <c r="Y270" s="97"/>
      <c r="Z270" s="97"/>
    </row>
    <row r="271" spans="1:26" s="98" customFormat="1" x14ac:dyDescent="0.25">
      <c r="A271" s="97"/>
      <c r="B271" s="97"/>
      <c r="C271" s="97"/>
      <c r="S271" s="97"/>
      <c r="T271" s="97"/>
      <c r="U271" s="97"/>
      <c r="V271" s="97"/>
      <c r="W271" s="97"/>
      <c r="X271" s="97"/>
      <c r="Y271" s="97"/>
      <c r="Z271" s="97"/>
    </row>
    <row r="272" spans="1:26" s="98" customFormat="1" x14ac:dyDescent="0.25">
      <c r="A272" s="97"/>
      <c r="B272" s="97"/>
      <c r="C272" s="97"/>
      <c r="S272" s="97"/>
      <c r="T272" s="97"/>
      <c r="U272" s="97"/>
      <c r="V272" s="97"/>
      <c r="W272" s="97"/>
      <c r="X272" s="97"/>
      <c r="Y272" s="97"/>
      <c r="Z272" s="97"/>
    </row>
    <row r="273" spans="1:26" s="98" customFormat="1" x14ac:dyDescent="0.25">
      <c r="A273" s="97"/>
      <c r="B273" s="97"/>
      <c r="C273" s="97"/>
      <c r="S273" s="97"/>
      <c r="T273" s="97"/>
      <c r="U273" s="97"/>
      <c r="V273" s="97"/>
      <c r="W273" s="97"/>
      <c r="X273" s="97"/>
      <c r="Y273" s="97"/>
      <c r="Z273" s="97"/>
    </row>
    <row r="274" spans="1:26" s="98" customFormat="1" x14ac:dyDescent="0.25">
      <c r="A274" s="97"/>
      <c r="B274" s="97"/>
      <c r="C274" s="97"/>
      <c r="S274" s="97"/>
      <c r="T274" s="97"/>
      <c r="U274" s="97"/>
      <c r="V274" s="97"/>
      <c r="W274" s="97"/>
      <c r="X274" s="97"/>
      <c r="Y274" s="97"/>
      <c r="Z274" s="97"/>
    </row>
    <row r="275" spans="1:26" s="98" customFormat="1" x14ac:dyDescent="0.25">
      <c r="A275" s="97"/>
      <c r="B275" s="97"/>
      <c r="C275" s="97"/>
      <c r="S275" s="97"/>
      <c r="T275" s="97"/>
      <c r="U275" s="97"/>
      <c r="V275" s="97"/>
      <c r="W275" s="97"/>
      <c r="X275" s="97"/>
      <c r="Y275" s="97"/>
      <c r="Z275" s="97"/>
    </row>
    <row r="276" spans="1:26" s="98" customFormat="1" x14ac:dyDescent="0.25">
      <c r="A276" s="97"/>
      <c r="B276" s="97"/>
      <c r="C276" s="97"/>
      <c r="S276" s="97"/>
      <c r="T276" s="97"/>
      <c r="U276" s="97"/>
      <c r="V276" s="97"/>
      <c r="W276" s="97"/>
      <c r="X276" s="97"/>
      <c r="Y276" s="97"/>
      <c r="Z276" s="97"/>
    </row>
    <row r="277" spans="1:26" s="98" customFormat="1" x14ac:dyDescent="0.25">
      <c r="A277" s="97"/>
      <c r="B277" s="97"/>
      <c r="C277" s="97"/>
      <c r="S277" s="97"/>
      <c r="T277" s="97"/>
      <c r="U277" s="97"/>
      <c r="V277" s="97"/>
      <c r="W277" s="97"/>
      <c r="X277" s="97"/>
      <c r="Y277" s="97"/>
      <c r="Z277" s="97"/>
    </row>
    <row r="278" spans="1:26" s="98" customFormat="1" x14ac:dyDescent="0.25">
      <c r="A278" s="97"/>
      <c r="B278" s="97"/>
      <c r="C278" s="97"/>
      <c r="S278" s="97"/>
      <c r="T278" s="97"/>
      <c r="U278" s="97"/>
      <c r="V278" s="97"/>
      <c r="W278" s="97"/>
      <c r="X278" s="97"/>
      <c r="Y278" s="97"/>
      <c r="Z278" s="97"/>
    </row>
    <row r="279" spans="1:26" s="98" customFormat="1" x14ac:dyDescent="0.25">
      <c r="A279" s="97"/>
      <c r="B279" s="97"/>
      <c r="C279" s="97"/>
      <c r="S279" s="97"/>
      <c r="T279" s="97"/>
      <c r="U279" s="97"/>
      <c r="V279" s="97"/>
      <c r="W279" s="97"/>
      <c r="X279" s="97"/>
      <c r="Y279" s="97"/>
      <c r="Z279" s="97"/>
    </row>
    <row r="280" spans="1:26" s="98" customFormat="1" x14ac:dyDescent="0.25">
      <c r="A280" s="97"/>
      <c r="B280" s="97"/>
      <c r="C280" s="97"/>
      <c r="S280" s="97"/>
      <c r="T280" s="97"/>
      <c r="U280" s="97"/>
      <c r="V280" s="97"/>
      <c r="W280" s="97"/>
      <c r="X280" s="97"/>
      <c r="Y280" s="97"/>
      <c r="Z280" s="97"/>
    </row>
    <row r="281" spans="1:26" s="98" customFormat="1" x14ac:dyDescent="0.25">
      <c r="A281" s="97"/>
      <c r="B281" s="97"/>
      <c r="C281" s="97"/>
      <c r="S281" s="97"/>
      <c r="T281" s="97"/>
      <c r="U281" s="97"/>
      <c r="V281" s="97"/>
      <c r="W281" s="97"/>
      <c r="X281" s="97"/>
      <c r="Y281" s="97"/>
      <c r="Z281" s="97"/>
    </row>
    <row r="282" spans="1:26" s="98" customFormat="1" x14ac:dyDescent="0.25">
      <c r="A282" s="97"/>
      <c r="B282" s="97"/>
      <c r="C282" s="97"/>
      <c r="S282" s="97"/>
      <c r="T282" s="97"/>
      <c r="U282" s="97"/>
      <c r="V282" s="97"/>
      <c r="W282" s="97"/>
      <c r="X282" s="97"/>
      <c r="Y282" s="97"/>
      <c r="Z282" s="97"/>
    </row>
    <row r="283" spans="1:26" s="98" customFormat="1" x14ac:dyDescent="0.25">
      <c r="A283" s="97"/>
      <c r="B283" s="97"/>
      <c r="C283" s="97"/>
      <c r="S283" s="97"/>
      <c r="T283" s="97"/>
      <c r="U283" s="97"/>
      <c r="V283" s="97"/>
      <c r="W283" s="97"/>
      <c r="X283" s="97"/>
      <c r="Y283" s="97"/>
      <c r="Z283" s="97"/>
    </row>
    <row r="284" spans="1:26" s="98" customFormat="1" x14ac:dyDescent="0.25">
      <c r="A284" s="97"/>
      <c r="B284" s="97"/>
      <c r="C284" s="97"/>
      <c r="S284" s="97"/>
      <c r="T284" s="97"/>
      <c r="U284" s="97"/>
      <c r="V284" s="97"/>
      <c r="W284" s="97"/>
      <c r="X284" s="97"/>
      <c r="Y284" s="97"/>
      <c r="Z284" s="97"/>
    </row>
    <row r="285" spans="1:26" s="98" customFormat="1" x14ac:dyDescent="0.25">
      <c r="A285" s="97"/>
      <c r="B285" s="97"/>
      <c r="C285" s="97"/>
      <c r="S285" s="97"/>
      <c r="T285" s="97"/>
      <c r="U285" s="97"/>
      <c r="V285" s="97"/>
      <c r="W285" s="97"/>
      <c r="X285" s="97"/>
      <c r="Y285" s="97"/>
      <c r="Z285" s="97"/>
    </row>
    <row r="286" spans="1:26" s="98" customFormat="1" x14ac:dyDescent="0.25">
      <c r="A286" s="97"/>
      <c r="B286" s="97"/>
      <c r="C286" s="97"/>
      <c r="S286" s="97"/>
      <c r="T286" s="97"/>
      <c r="U286" s="97"/>
      <c r="V286" s="97"/>
      <c r="W286" s="97"/>
      <c r="X286" s="97"/>
      <c r="Y286" s="97"/>
      <c r="Z286" s="97"/>
    </row>
    <row r="287" spans="1:26" s="98" customFormat="1" x14ac:dyDescent="0.25">
      <c r="A287" s="97"/>
      <c r="B287" s="97"/>
      <c r="C287" s="97"/>
      <c r="S287" s="97"/>
      <c r="T287" s="97"/>
      <c r="U287" s="97"/>
      <c r="V287" s="97"/>
      <c r="W287" s="97"/>
      <c r="X287" s="97"/>
      <c r="Y287" s="97"/>
      <c r="Z287" s="97"/>
    </row>
    <row r="288" spans="1:26" s="98" customFormat="1" x14ac:dyDescent="0.25">
      <c r="A288" s="97"/>
      <c r="B288" s="97"/>
      <c r="C288" s="97"/>
      <c r="S288" s="97"/>
      <c r="T288" s="97"/>
      <c r="U288" s="97"/>
      <c r="V288" s="97"/>
      <c r="W288" s="97"/>
      <c r="X288" s="97"/>
      <c r="Y288" s="97"/>
      <c r="Z288" s="97"/>
    </row>
    <row r="289" spans="1:26" s="98" customFormat="1" x14ac:dyDescent="0.25">
      <c r="A289" s="97"/>
      <c r="B289" s="97"/>
      <c r="C289" s="97"/>
      <c r="S289" s="97"/>
      <c r="T289" s="97"/>
      <c r="U289" s="97"/>
      <c r="V289" s="97"/>
      <c r="W289" s="97"/>
      <c r="X289" s="97"/>
      <c r="Y289" s="97"/>
      <c r="Z289" s="97"/>
    </row>
    <row r="290" spans="1:26" s="98" customFormat="1" x14ac:dyDescent="0.25">
      <c r="A290" s="97"/>
      <c r="B290" s="97"/>
      <c r="C290" s="97"/>
      <c r="S290" s="97"/>
      <c r="T290" s="97"/>
      <c r="U290" s="97"/>
      <c r="V290" s="97"/>
      <c r="W290" s="97"/>
      <c r="X290" s="97"/>
      <c r="Y290" s="97"/>
      <c r="Z290" s="97"/>
    </row>
    <row r="291" spans="1:26" s="98" customFormat="1" x14ac:dyDescent="0.25">
      <c r="A291" s="97"/>
      <c r="B291" s="97"/>
      <c r="C291" s="97"/>
      <c r="S291" s="97"/>
      <c r="T291" s="97"/>
      <c r="U291" s="97"/>
      <c r="V291" s="97"/>
      <c r="W291" s="97"/>
      <c r="X291" s="97"/>
      <c r="Y291" s="97"/>
      <c r="Z291" s="97"/>
    </row>
    <row r="292" spans="1:26" s="98" customFormat="1" x14ac:dyDescent="0.25">
      <c r="A292" s="97"/>
      <c r="B292" s="97"/>
      <c r="C292" s="97"/>
      <c r="S292" s="97"/>
      <c r="T292" s="97"/>
      <c r="U292" s="97"/>
      <c r="V292" s="97"/>
      <c r="W292" s="97"/>
      <c r="X292" s="97"/>
      <c r="Y292" s="97"/>
      <c r="Z292" s="97"/>
    </row>
    <row r="293" spans="1:26" s="98" customFormat="1" x14ac:dyDescent="0.25">
      <c r="A293" s="97"/>
      <c r="B293" s="97"/>
      <c r="C293" s="97"/>
      <c r="S293" s="97"/>
      <c r="T293" s="97"/>
      <c r="U293" s="97"/>
      <c r="V293" s="97"/>
      <c r="W293" s="97"/>
      <c r="X293" s="97"/>
      <c r="Y293" s="97"/>
      <c r="Z293" s="97"/>
    </row>
    <row r="294" spans="1:26" s="98" customFormat="1" x14ac:dyDescent="0.25">
      <c r="A294" s="97"/>
      <c r="B294" s="97"/>
      <c r="C294" s="97"/>
      <c r="S294" s="97"/>
      <c r="T294" s="97"/>
      <c r="U294" s="97"/>
      <c r="V294" s="97"/>
      <c r="W294" s="97"/>
      <c r="X294" s="97"/>
      <c r="Y294" s="97"/>
      <c r="Z294" s="97"/>
    </row>
    <row r="295" spans="1:26" s="98" customFormat="1" x14ac:dyDescent="0.25">
      <c r="A295" s="97"/>
      <c r="B295" s="97"/>
      <c r="C295" s="97"/>
      <c r="S295" s="97"/>
      <c r="T295" s="97"/>
      <c r="U295" s="97"/>
      <c r="V295" s="97"/>
      <c r="W295" s="97"/>
      <c r="X295" s="97"/>
      <c r="Y295" s="97"/>
      <c r="Z295" s="97"/>
    </row>
    <row r="296" spans="1:26" s="98" customFormat="1" x14ac:dyDescent="0.25">
      <c r="A296" s="97"/>
      <c r="B296" s="97"/>
      <c r="C296" s="97"/>
      <c r="S296" s="97"/>
      <c r="T296" s="97"/>
      <c r="U296" s="97"/>
      <c r="V296" s="97"/>
      <c r="W296" s="97"/>
      <c r="X296" s="97"/>
      <c r="Y296" s="97"/>
      <c r="Z296" s="97"/>
    </row>
    <row r="297" spans="1:26" s="98" customFormat="1" x14ac:dyDescent="0.25">
      <c r="A297" s="97"/>
      <c r="B297" s="97"/>
      <c r="C297" s="97"/>
      <c r="S297" s="97"/>
      <c r="T297" s="97"/>
      <c r="U297" s="97"/>
      <c r="V297" s="97"/>
      <c r="W297" s="97"/>
      <c r="X297" s="97"/>
      <c r="Y297" s="97"/>
      <c r="Z297" s="97"/>
    </row>
    <row r="298" spans="1:26" s="98" customFormat="1" x14ac:dyDescent="0.25">
      <c r="A298" s="97"/>
      <c r="B298" s="97"/>
      <c r="C298" s="97"/>
      <c r="S298" s="97"/>
      <c r="T298" s="97"/>
      <c r="U298" s="97"/>
      <c r="V298" s="97"/>
      <c r="W298" s="97"/>
      <c r="X298" s="97"/>
      <c r="Y298" s="97"/>
      <c r="Z298" s="97"/>
    </row>
    <row r="299" spans="1:26" s="98" customFormat="1" x14ac:dyDescent="0.25">
      <c r="A299" s="97"/>
      <c r="B299" s="97"/>
      <c r="C299" s="97"/>
      <c r="S299" s="97"/>
      <c r="T299" s="97"/>
      <c r="U299" s="97"/>
      <c r="V299" s="97"/>
      <c r="W299" s="97"/>
      <c r="X299" s="97"/>
      <c r="Y299" s="97"/>
      <c r="Z299" s="97"/>
    </row>
    <row r="300" spans="1:26" s="98" customFormat="1" x14ac:dyDescent="0.25">
      <c r="A300" s="97"/>
      <c r="B300" s="97"/>
      <c r="C300" s="97"/>
      <c r="S300" s="97"/>
      <c r="T300" s="97"/>
      <c r="U300" s="97"/>
      <c r="V300" s="97"/>
      <c r="W300" s="97"/>
      <c r="X300" s="97"/>
      <c r="Y300" s="97"/>
      <c r="Z300" s="97"/>
    </row>
    <row r="301" spans="1:26" s="98" customFormat="1" x14ac:dyDescent="0.25">
      <c r="A301" s="97"/>
      <c r="B301" s="97"/>
      <c r="C301" s="97"/>
      <c r="S301" s="97"/>
      <c r="T301" s="97"/>
      <c r="U301" s="97"/>
      <c r="V301" s="97"/>
      <c r="W301" s="97"/>
      <c r="X301" s="97"/>
      <c r="Y301" s="97"/>
      <c r="Z301" s="97"/>
    </row>
    <row r="302" spans="1:26" s="98" customFormat="1" x14ac:dyDescent="0.25">
      <c r="A302" s="97"/>
      <c r="B302" s="97"/>
      <c r="C302" s="97"/>
      <c r="S302" s="97"/>
      <c r="T302" s="97"/>
      <c r="U302" s="97"/>
      <c r="V302" s="97"/>
      <c r="W302" s="97"/>
      <c r="X302" s="97"/>
      <c r="Y302" s="97"/>
      <c r="Z302" s="97"/>
    </row>
    <row r="303" spans="1:26" s="98" customFormat="1" x14ac:dyDescent="0.25">
      <c r="A303" s="97"/>
      <c r="B303" s="97"/>
      <c r="C303" s="97"/>
      <c r="S303" s="97"/>
      <c r="T303" s="97"/>
      <c r="U303" s="97"/>
      <c r="V303" s="97"/>
      <c r="W303" s="97"/>
      <c r="X303" s="97"/>
      <c r="Y303" s="97"/>
      <c r="Z303" s="97"/>
    </row>
    <row r="304" spans="1:26" s="98" customFormat="1" x14ac:dyDescent="0.25">
      <c r="A304" s="97"/>
      <c r="B304" s="97"/>
      <c r="C304" s="97"/>
      <c r="S304" s="97"/>
      <c r="T304" s="97"/>
      <c r="U304" s="97"/>
      <c r="V304" s="97"/>
      <c r="W304" s="97"/>
      <c r="X304" s="97"/>
      <c r="Y304" s="97"/>
      <c r="Z304" s="97"/>
    </row>
    <row r="305" spans="1:26" s="98" customFormat="1" x14ac:dyDescent="0.25">
      <c r="A305" s="97"/>
      <c r="B305" s="97"/>
      <c r="C305" s="97"/>
      <c r="S305" s="97"/>
      <c r="T305" s="97"/>
      <c r="U305" s="97"/>
      <c r="V305" s="97"/>
      <c r="W305" s="97"/>
      <c r="X305" s="97"/>
      <c r="Y305" s="97"/>
      <c r="Z305" s="97"/>
    </row>
    <row r="306" spans="1:26" s="98" customFormat="1" x14ac:dyDescent="0.25">
      <c r="A306" s="97"/>
      <c r="B306" s="97"/>
      <c r="C306" s="97"/>
      <c r="S306" s="97"/>
      <c r="T306" s="97"/>
      <c r="U306" s="97"/>
      <c r="V306" s="97"/>
      <c r="W306" s="97"/>
      <c r="X306" s="97"/>
      <c r="Y306" s="97"/>
      <c r="Z306" s="97"/>
    </row>
    <row r="307" spans="1:26" s="98" customFormat="1" x14ac:dyDescent="0.25">
      <c r="A307" s="97"/>
      <c r="B307" s="97"/>
      <c r="C307" s="97"/>
      <c r="S307" s="97"/>
      <c r="T307" s="97"/>
      <c r="U307" s="97"/>
      <c r="V307" s="97"/>
      <c r="W307" s="97"/>
      <c r="X307" s="97"/>
      <c r="Y307" s="97"/>
      <c r="Z307" s="97"/>
    </row>
    <row r="308" spans="1:26" s="98" customFormat="1" x14ac:dyDescent="0.25">
      <c r="A308" s="97"/>
      <c r="B308" s="97"/>
      <c r="C308" s="97"/>
      <c r="S308" s="97"/>
      <c r="T308" s="97"/>
      <c r="U308" s="97"/>
      <c r="V308" s="97"/>
      <c r="W308" s="97"/>
      <c r="X308" s="97"/>
      <c r="Y308" s="97"/>
      <c r="Z308" s="97"/>
    </row>
    <row r="309" spans="1:26" s="98" customFormat="1" x14ac:dyDescent="0.25">
      <c r="A309" s="97"/>
      <c r="B309" s="97"/>
      <c r="C309" s="97"/>
      <c r="S309" s="97"/>
      <c r="T309" s="97"/>
      <c r="U309" s="97"/>
      <c r="V309" s="97"/>
      <c r="W309" s="97"/>
      <c r="X309" s="97"/>
      <c r="Y309" s="97"/>
      <c r="Z309" s="97"/>
    </row>
    <row r="310" spans="1:26" s="98" customFormat="1" x14ac:dyDescent="0.25">
      <c r="A310" s="97"/>
      <c r="B310" s="97"/>
      <c r="C310" s="97"/>
      <c r="S310" s="97"/>
      <c r="T310" s="97"/>
      <c r="U310" s="97"/>
      <c r="V310" s="97"/>
      <c r="W310" s="97"/>
      <c r="X310" s="97"/>
      <c r="Y310" s="97"/>
      <c r="Z310" s="97"/>
    </row>
    <row r="311" spans="1:26" s="98" customFormat="1" x14ac:dyDescent="0.25">
      <c r="A311" s="97"/>
      <c r="B311" s="97"/>
      <c r="C311" s="97"/>
      <c r="S311" s="97"/>
      <c r="T311" s="97"/>
      <c r="U311" s="97"/>
      <c r="V311" s="97"/>
      <c r="W311" s="97"/>
      <c r="X311" s="97"/>
      <c r="Y311" s="97"/>
      <c r="Z311" s="97"/>
    </row>
    <row r="312" spans="1:26" s="98" customFormat="1" x14ac:dyDescent="0.25">
      <c r="A312" s="97"/>
      <c r="B312" s="97"/>
      <c r="C312" s="97"/>
      <c r="S312" s="97"/>
      <c r="T312" s="97"/>
      <c r="U312" s="97"/>
      <c r="V312" s="97"/>
      <c r="W312" s="97"/>
      <c r="X312" s="97"/>
      <c r="Y312" s="97"/>
      <c r="Z312" s="97"/>
    </row>
    <row r="313" spans="1:26" s="98" customFormat="1" x14ac:dyDescent="0.25">
      <c r="A313" s="97"/>
      <c r="B313" s="97"/>
      <c r="C313" s="97"/>
      <c r="S313" s="97"/>
      <c r="T313" s="97"/>
      <c r="U313" s="97"/>
      <c r="V313" s="97"/>
      <c r="W313" s="97"/>
      <c r="X313" s="97"/>
      <c r="Y313" s="97"/>
      <c r="Z313" s="97"/>
    </row>
    <row r="314" spans="1:26" s="98" customFormat="1" x14ac:dyDescent="0.25">
      <c r="A314" s="97"/>
      <c r="B314" s="97"/>
      <c r="C314" s="97"/>
      <c r="S314" s="97"/>
      <c r="T314" s="97"/>
      <c r="U314" s="97"/>
      <c r="V314" s="97"/>
      <c r="W314" s="97"/>
      <c r="X314" s="97"/>
      <c r="Y314" s="97"/>
      <c r="Z314" s="97"/>
    </row>
    <row r="315" spans="1:26" s="98" customFormat="1" x14ac:dyDescent="0.25">
      <c r="A315" s="97"/>
      <c r="B315" s="97"/>
      <c r="C315" s="97"/>
      <c r="S315" s="97"/>
      <c r="T315" s="97"/>
      <c r="U315" s="97"/>
      <c r="V315" s="97"/>
      <c r="W315" s="97"/>
      <c r="X315" s="97"/>
      <c r="Y315" s="97"/>
      <c r="Z315" s="97"/>
    </row>
    <row r="316" spans="1:26" s="98" customFormat="1" x14ac:dyDescent="0.25">
      <c r="A316" s="97"/>
      <c r="B316" s="97"/>
      <c r="C316" s="97"/>
      <c r="S316" s="97"/>
      <c r="T316" s="97"/>
      <c r="U316" s="97"/>
      <c r="V316" s="97"/>
      <c r="W316" s="97"/>
      <c r="X316" s="97"/>
      <c r="Y316" s="97"/>
      <c r="Z316" s="97"/>
    </row>
    <row r="317" spans="1:26" s="98" customFormat="1" x14ac:dyDescent="0.25">
      <c r="A317" s="97"/>
      <c r="B317" s="97"/>
      <c r="C317" s="97"/>
      <c r="S317" s="97"/>
      <c r="T317" s="97"/>
      <c r="U317" s="97"/>
      <c r="V317" s="97"/>
      <c r="W317" s="97"/>
      <c r="X317" s="97"/>
      <c r="Y317" s="97"/>
      <c r="Z317" s="97"/>
    </row>
    <row r="318" spans="1:26" s="98" customFormat="1" x14ac:dyDescent="0.25">
      <c r="A318" s="97"/>
      <c r="B318" s="97"/>
      <c r="C318" s="97"/>
      <c r="S318" s="97"/>
      <c r="T318" s="97"/>
      <c r="U318" s="97"/>
      <c r="V318" s="97"/>
      <c r="W318" s="97"/>
      <c r="X318" s="97"/>
      <c r="Y318" s="97"/>
      <c r="Z318" s="97"/>
    </row>
    <row r="319" spans="1:26" s="98" customFormat="1" x14ac:dyDescent="0.25">
      <c r="A319" s="97"/>
      <c r="B319" s="97"/>
      <c r="C319" s="97"/>
      <c r="S319" s="97"/>
      <c r="T319" s="97"/>
      <c r="U319" s="97"/>
      <c r="V319" s="97"/>
      <c r="W319" s="97"/>
      <c r="X319" s="97"/>
      <c r="Y319" s="97"/>
      <c r="Z319" s="97"/>
    </row>
    <row r="320" spans="1:26" s="98" customFormat="1" x14ac:dyDescent="0.25">
      <c r="A320" s="97"/>
      <c r="B320" s="97"/>
      <c r="C320" s="97"/>
      <c r="S320" s="97"/>
      <c r="T320" s="97"/>
      <c r="U320" s="97"/>
      <c r="V320" s="97"/>
      <c r="W320" s="97"/>
      <c r="X320" s="97"/>
      <c r="Y320" s="97"/>
      <c r="Z320" s="97"/>
    </row>
    <row r="321" spans="1:26" s="98" customFormat="1" x14ac:dyDescent="0.25">
      <c r="A321" s="97"/>
      <c r="B321" s="97"/>
      <c r="C321" s="97"/>
      <c r="S321" s="97"/>
      <c r="T321" s="97"/>
      <c r="U321" s="97"/>
      <c r="V321" s="97"/>
      <c r="W321" s="97"/>
      <c r="X321" s="97"/>
      <c r="Y321" s="97"/>
      <c r="Z321" s="97"/>
    </row>
    <row r="322" spans="1:26" s="98" customFormat="1" x14ac:dyDescent="0.25">
      <c r="A322" s="97"/>
      <c r="B322" s="97"/>
      <c r="C322" s="97"/>
      <c r="S322" s="97"/>
      <c r="T322" s="97"/>
      <c r="U322" s="97"/>
      <c r="V322" s="97"/>
      <c r="W322" s="97"/>
      <c r="X322" s="97"/>
      <c r="Y322" s="97"/>
      <c r="Z322" s="97"/>
    </row>
    <row r="323" spans="1:26" s="98" customFormat="1" x14ac:dyDescent="0.25">
      <c r="A323" s="97"/>
      <c r="B323" s="97"/>
      <c r="C323" s="97"/>
      <c r="S323" s="97"/>
      <c r="T323" s="97"/>
      <c r="U323" s="97"/>
      <c r="V323" s="97"/>
      <c r="W323" s="97"/>
      <c r="X323" s="97"/>
      <c r="Y323" s="97"/>
      <c r="Z323" s="97"/>
    </row>
    <row r="324" spans="1:26" s="98" customFormat="1" x14ac:dyDescent="0.25">
      <c r="A324" s="97"/>
      <c r="B324" s="97"/>
      <c r="C324" s="97"/>
      <c r="S324" s="97"/>
      <c r="T324" s="97"/>
      <c r="U324" s="97"/>
      <c r="V324" s="97"/>
      <c r="W324" s="97"/>
      <c r="X324" s="97"/>
      <c r="Y324" s="97"/>
      <c r="Z324" s="97"/>
    </row>
    <row r="325" spans="1:26" s="98" customFormat="1" x14ac:dyDescent="0.25">
      <c r="A325" s="97"/>
      <c r="B325" s="97"/>
      <c r="C325" s="97"/>
      <c r="S325" s="97"/>
      <c r="T325" s="97"/>
      <c r="U325" s="97"/>
      <c r="V325" s="97"/>
      <c r="W325" s="97"/>
      <c r="X325" s="97"/>
      <c r="Y325" s="97"/>
      <c r="Z325" s="97"/>
    </row>
    <row r="326" spans="1:26" s="98" customFormat="1" x14ac:dyDescent="0.25">
      <c r="A326" s="97"/>
      <c r="B326" s="97"/>
      <c r="C326" s="97"/>
      <c r="S326" s="97"/>
      <c r="T326" s="97"/>
      <c r="U326" s="97"/>
      <c r="V326" s="97"/>
      <c r="W326" s="97"/>
      <c r="X326" s="97"/>
      <c r="Y326" s="97"/>
      <c r="Z326" s="97"/>
    </row>
    <row r="327" spans="1:26" s="98" customFormat="1" x14ac:dyDescent="0.25">
      <c r="A327" s="97"/>
      <c r="B327" s="97"/>
      <c r="C327" s="97"/>
      <c r="S327" s="97"/>
      <c r="T327" s="97"/>
      <c r="U327" s="97"/>
      <c r="V327" s="97"/>
      <c r="W327" s="97"/>
      <c r="X327" s="97"/>
      <c r="Y327" s="97"/>
      <c r="Z327" s="97"/>
    </row>
    <row r="328" spans="1:26" s="98" customFormat="1" x14ac:dyDescent="0.25">
      <c r="A328" s="97"/>
      <c r="B328" s="97"/>
      <c r="C328" s="97"/>
      <c r="S328" s="97"/>
      <c r="T328" s="97"/>
      <c r="U328" s="97"/>
      <c r="V328" s="97"/>
      <c r="W328" s="97"/>
      <c r="X328" s="97"/>
      <c r="Y328" s="97"/>
      <c r="Z328" s="97"/>
    </row>
    <row r="329" spans="1:26" s="98" customFormat="1" x14ac:dyDescent="0.25">
      <c r="A329" s="97"/>
      <c r="B329" s="97"/>
      <c r="C329" s="97"/>
      <c r="S329" s="97"/>
      <c r="T329" s="97"/>
      <c r="U329" s="97"/>
      <c r="V329" s="97"/>
      <c r="W329" s="97"/>
      <c r="X329" s="97"/>
      <c r="Y329" s="97"/>
      <c r="Z329" s="97"/>
    </row>
    <row r="330" spans="1:26" s="98" customFormat="1" x14ac:dyDescent="0.25">
      <c r="A330" s="97"/>
      <c r="B330" s="97"/>
      <c r="C330" s="97"/>
      <c r="S330" s="97"/>
      <c r="T330" s="97"/>
      <c r="U330" s="97"/>
      <c r="V330" s="97"/>
      <c r="W330" s="97"/>
      <c r="X330" s="97"/>
      <c r="Y330" s="97"/>
      <c r="Z330" s="97"/>
    </row>
    <row r="331" spans="1:26" s="98" customFormat="1" x14ac:dyDescent="0.25">
      <c r="A331" s="97"/>
      <c r="B331" s="97"/>
      <c r="C331" s="97"/>
      <c r="S331" s="97"/>
      <c r="T331" s="97"/>
      <c r="U331" s="97"/>
      <c r="V331" s="97"/>
      <c r="W331" s="97"/>
      <c r="X331" s="97"/>
      <c r="Y331" s="97"/>
      <c r="Z331" s="97"/>
    </row>
    <row r="332" spans="1:26" s="98" customFormat="1" x14ac:dyDescent="0.25">
      <c r="A332" s="97"/>
      <c r="B332" s="97"/>
      <c r="C332" s="97"/>
      <c r="S332" s="97"/>
      <c r="T332" s="97"/>
      <c r="U332" s="97"/>
      <c r="V332" s="97"/>
      <c r="W332" s="97"/>
      <c r="X332" s="97"/>
      <c r="Y332" s="97"/>
      <c r="Z332" s="97"/>
    </row>
    <row r="333" spans="1:26" s="98" customFormat="1" x14ac:dyDescent="0.25">
      <c r="A333" s="97"/>
      <c r="B333" s="97"/>
      <c r="C333" s="97"/>
      <c r="S333" s="97"/>
      <c r="T333" s="97"/>
      <c r="U333" s="97"/>
      <c r="V333" s="97"/>
      <c r="W333" s="97"/>
      <c r="X333" s="97"/>
      <c r="Y333" s="97"/>
      <c r="Z333" s="97"/>
    </row>
    <row r="334" spans="1:26" s="98" customFormat="1" x14ac:dyDescent="0.25">
      <c r="A334" s="97"/>
      <c r="B334" s="97"/>
      <c r="C334" s="97"/>
      <c r="S334" s="97"/>
      <c r="T334" s="97"/>
      <c r="U334" s="97"/>
      <c r="V334" s="97"/>
      <c r="W334" s="97"/>
      <c r="X334" s="97"/>
      <c r="Y334" s="97"/>
      <c r="Z334" s="97"/>
    </row>
    <row r="335" spans="1:26" s="98" customFormat="1" x14ac:dyDescent="0.25">
      <c r="A335" s="97"/>
      <c r="B335" s="97"/>
      <c r="C335" s="97"/>
      <c r="S335" s="97"/>
      <c r="T335" s="97"/>
      <c r="U335" s="97"/>
      <c r="V335" s="97"/>
      <c r="W335" s="97"/>
      <c r="X335" s="97"/>
      <c r="Y335" s="97"/>
      <c r="Z335" s="97"/>
    </row>
    <row r="336" spans="1:26" s="98" customFormat="1" x14ac:dyDescent="0.25">
      <c r="A336" s="97"/>
      <c r="B336" s="97"/>
      <c r="C336" s="97"/>
      <c r="S336" s="97"/>
      <c r="T336" s="97"/>
      <c r="U336" s="97"/>
      <c r="V336" s="97"/>
      <c r="W336" s="97"/>
      <c r="X336" s="97"/>
      <c r="Y336" s="97"/>
      <c r="Z336" s="97"/>
    </row>
    <row r="337" spans="1:26" s="98" customFormat="1" x14ac:dyDescent="0.25">
      <c r="A337" s="97"/>
      <c r="B337" s="97"/>
      <c r="C337" s="97"/>
      <c r="S337" s="97"/>
      <c r="T337" s="97"/>
      <c r="U337" s="97"/>
      <c r="V337" s="97"/>
      <c r="W337" s="97"/>
      <c r="X337" s="97"/>
      <c r="Y337" s="97"/>
      <c r="Z337" s="97"/>
    </row>
    <row r="338" spans="1:26" s="98" customFormat="1" x14ac:dyDescent="0.25">
      <c r="A338" s="97"/>
      <c r="B338" s="97"/>
      <c r="C338" s="97"/>
      <c r="S338" s="97"/>
      <c r="T338" s="97"/>
      <c r="U338" s="97"/>
      <c r="V338" s="97"/>
      <c r="W338" s="97"/>
      <c r="X338" s="97"/>
      <c r="Y338" s="97"/>
      <c r="Z338" s="97"/>
    </row>
    <row r="339" spans="1:26" s="98" customFormat="1" x14ac:dyDescent="0.25">
      <c r="A339" s="97"/>
      <c r="B339" s="97"/>
      <c r="C339" s="97"/>
      <c r="S339" s="97"/>
      <c r="T339" s="97"/>
      <c r="U339" s="97"/>
      <c r="V339" s="97"/>
      <c r="W339" s="97"/>
      <c r="X339" s="97"/>
      <c r="Y339" s="97"/>
      <c r="Z339" s="97"/>
    </row>
    <row r="340" spans="1:26" s="98" customFormat="1" x14ac:dyDescent="0.25">
      <c r="A340" s="97"/>
      <c r="B340" s="97"/>
      <c r="C340" s="97"/>
      <c r="S340" s="97"/>
      <c r="T340" s="97"/>
      <c r="U340" s="97"/>
      <c r="V340" s="97"/>
      <c r="W340" s="97"/>
      <c r="X340" s="97"/>
      <c r="Y340" s="97"/>
      <c r="Z340" s="97"/>
    </row>
    <row r="341" spans="1:26" s="98" customFormat="1" x14ac:dyDescent="0.25">
      <c r="A341" s="97"/>
      <c r="B341" s="97"/>
      <c r="C341" s="97"/>
      <c r="S341" s="97"/>
      <c r="T341" s="97"/>
      <c r="U341" s="97"/>
      <c r="V341" s="97"/>
      <c r="W341" s="97"/>
      <c r="X341" s="97"/>
      <c r="Y341" s="97"/>
      <c r="Z341" s="97"/>
    </row>
    <row r="342" spans="1:26" s="98" customFormat="1" x14ac:dyDescent="0.25">
      <c r="A342" s="97"/>
      <c r="B342" s="97"/>
      <c r="C342" s="97"/>
      <c r="S342" s="97"/>
      <c r="T342" s="97"/>
      <c r="U342" s="97"/>
      <c r="V342" s="97"/>
      <c r="W342" s="97"/>
      <c r="X342" s="97"/>
      <c r="Y342" s="97"/>
      <c r="Z342" s="97"/>
    </row>
    <row r="343" spans="1:26" s="98" customFormat="1" x14ac:dyDescent="0.25">
      <c r="A343" s="97"/>
      <c r="B343" s="97"/>
      <c r="C343" s="97"/>
      <c r="S343" s="97"/>
      <c r="T343" s="97"/>
      <c r="U343" s="97"/>
      <c r="V343" s="97"/>
      <c r="W343" s="97"/>
      <c r="X343" s="97"/>
      <c r="Y343" s="97"/>
      <c r="Z343" s="97"/>
    </row>
    <row r="344" spans="1:26" s="98" customFormat="1" x14ac:dyDescent="0.25">
      <c r="A344" s="97"/>
      <c r="B344" s="97"/>
      <c r="C344" s="97"/>
      <c r="S344" s="97"/>
      <c r="T344" s="97"/>
      <c r="U344" s="97"/>
      <c r="V344" s="97"/>
      <c r="W344" s="97"/>
      <c r="X344" s="97"/>
      <c r="Y344" s="97"/>
      <c r="Z344" s="97"/>
    </row>
    <row r="345" spans="1:26" s="98" customFormat="1" x14ac:dyDescent="0.25">
      <c r="A345" s="97"/>
      <c r="B345" s="97"/>
      <c r="C345" s="97"/>
      <c r="S345" s="97"/>
      <c r="T345" s="97"/>
      <c r="U345" s="97"/>
      <c r="V345" s="97"/>
      <c r="W345" s="97"/>
      <c r="X345" s="97"/>
      <c r="Y345" s="97"/>
      <c r="Z345" s="97"/>
    </row>
    <row r="346" spans="1:26" s="98" customFormat="1" x14ac:dyDescent="0.25">
      <c r="A346" s="97"/>
      <c r="B346" s="97"/>
      <c r="C346" s="97"/>
      <c r="S346" s="97"/>
      <c r="T346" s="97"/>
      <c r="U346" s="97"/>
      <c r="V346" s="97"/>
      <c r="W346" s="97"/>
      <c r="X346" s="97"/>
      <c r="Y346" s="97"/>
      <c r="Z346" s="97"/>
    </row>
    <row r="347" spans="1:26" s="98" customFormat="1" x14ac:dyDescent="0.25">
      <c r="A347" s="97"/>
      <c r="B347" s="97"/>
      <c r="C347" s="97"/>
      <c r="S347" s="97"/>
      <c r="T347" s="97"/>
      <c r="U347" s="97"/>
      <c r="V347" s="97"/>
      <c r="W347" s="97"/>
      <c r="X347" s="97"/>
      <c r="Y347" s="97"/>
      <c r="Z347" s="97"/>
    </row>
    <row r="348" spans="1:26" s="98" customFormat="1" x14ac:dyDescent="0.25">
      <c r="A348" s="97"/>
      <c r="B348" s="97"/>
      <c r="C348" s="97"/>
      <c r="S348" s="97"/>
      <c r="T348" s="97"/>
      <c r="U348" s="97"/>
      <c r="V348" s="97"/>
      <c r="W348" s="97"/>
      <c r="X348" s="97"/>
      <c r="Y348" s="97"/>
      <c r="Z348" s="97"/>
    </row>
    <row r="349" spans="1:26" s="98" customFormat="1" x14ac:dyDescent="0.25">
      <c r="A349" s="97"/>
      <c r="B349" s="97"/>
      <c r="C349" s="97"/>
      <c r="S349" s="97"/>
      <c r="T349" s="97"/>
      <c r="U349" s="97"/>
      <c r="V349" s="97"/>
      <c r="W349" s="97"/>
      <c r="X349" s="97"/>
      <c r="Y349" s="97"/>
      <c r="Z349" s="97"/>
    </row>
    <row r="350" spans="1:26" s="98" customFormat="1" x14ac:dyDescent="0.25">
      <c r="A350" s="97"/>
      <c r="B350" s="97"/>
      <c r="C350" s="97"/>
      <c r="S350" s="97"/>
      <c r="T350" s="97"/>
      <c r="U350" s="97"/>
      <c r="V350" s="97"/>
      <c r="W350" s="97"/>
      <c r="X350" s="97"/>
      <c r="Y350" s="97"/>
      <c r="Z350" s="97"/>
    </row>
    <row r="351" spans="1:26" s="98" customFormat="1" x14ac:dyDescent="0.25">
      <c r="A351" s="97"/>
      <c r="B351" s="97"/>
      <c r="C351" s="97"/>
      <c r="S351" s="97"/>
      <c r="T351" s="97"/>
      <c r="U351" s="97"/>
      <c r="V351" s="97"/>
      <c r="W351" s="97"/>
      <c r="X351" s="97"/>
      <c r="Y351" s="97"/>
      <c r="Z351" s="97"/>
    </row>
    <row r="352" spans="1:26" s="98" customFormat="1" x14ac:dyDescent="0.25">
      <c r="A352" s="97"/>
      <c r="B352" s="97"/>
      <c r="C352" s="97"/>
      <c r="S352" s="97"/>
      <c r="T352" s="97"/>
      <c r="U352" s="97"/>
      <c r="V352" s="97"/>
      <c r="W352" s="97"/>
      <c r="X352" s="97"/>
      <c r="Y352" s="97"/>
      <c r="Z352" s="97"/>
    </row>
    <row r="353" spans="1:26" s="98" customFormat="1" x14ac:dyDescent="0.25">
      <c r="A353" s="97"/>
      <c r="B353" s="97"/>
      <c r="C353" s="97"/>
      <c r="S353" s="97"/>
      <c r="T353" s="97"/>
      <c r="U353" s="97"/>
      <c r="V353" s="97"/>
      <c r="W353" s="97"/>
      <c r="X353" s="97"/>
      <c r="Y353" s="97"/>
      <c r="Z353" s="97"/>
    </row>
    <row r="354" spans="1:26" s="98" customFormat="1" x14ac:dyDescent="0.25">
      <c r="A354" s="97"/>
      <c r="B354" s="97"/>
      <c r="C354" s="97"/>
      <c r="S354" s="97"/>
      <c r="T354" s="97"/>
      <c r="U354" s="97"/>
      <c r="V354" s="97"/>
      <c r="W354" s="97"/>
      <c r="X354" s="97"/>
      <c r="Y354" s="97"/>
      <c r="Z354" s="97"/>
    </row>
    <row r="355" spans="1:26" s="98" customFormat="1" x14ac:dyDescent="0.25">
      <c r="A355" s="97"/>
      <c r="B355" s="97"/>
      <c r="C355" s="97"/>
      <c r="S355" s="97"/>
      <c r="T355" s="97"/>
      <c r="U355" s="97"/>
      <c r="V355" s="97"/>
      <c r="W355" s="97"/>
      <c r="X355" s="97"/>
      <c r="Y355" s="97"/>
      <c r="Z355" s="97"/>
    </row>
    <row r="356" spans="1:26" s="98" customFormat="1" x14ac:dyDescent="0.25">
      <c r="A356" s="97"/>
      <c r="B356" s="97"/>
      <c r="C356" s="97"/>
      <c r="S356" s="97"/>
      <c r="T356" s="97"/>
      <c r="U356" s="97"/>
      <c r="V356" s="97"/>
      <c r="W356" s="97"/>
      <c r="X356" s="97"/>
      <c r="Y356" s="97"/>
      <c r="Z356" s="97"/>
    </row>
    <row r="357" spans="1:26" s="98" customFormat="1" x14ac:dyDescent="0.25">
      <c r="A357" s="97"/>
      <c r="B357" s="97"/>
      <c r="C357" s="97"/>
      <c r="S357" s="97"/>
      <c r="T357" s="97"/>
      <c r="U357" s="97"/>
      <c r="V357" s="97"/>
      <c r="W357" s="97"/>
      <c r="X357" s="97"/>
      <c r="Y357" s="97"/>
      <c r="Z357" s="97"/>
    </row>
    <row r="358" spans="1:26" s="98" customFormat="1" x14ac:dyDescent="0.25">
      <c r="A358" s="97"/>
      <c r="B358" s="97"/>
      <c r="C358" s="97"/>
      <c r="S358" s="97"/>
      <c r="T358" s="97"/>
      <c r="U358" s="97"/>
      <c r="V358" s="97"/>
      <c r="W358" s="97"/>
      <c r="X358" s="97"/>
      <c r="Y358" s="97"/>
      <c r="Z358" s="97"/>
    </row>
    <row r="359" spans="1:26" s="98" customFormat="1" x14ac:dyDescent="0.25">
      <c r="A359" s="97"/>
      <c r="B359" s="97"/>
      <c r="C359" s="97"/>
      <c r="S359" s="97"/>
      <c r="T359" s="97"/>
      <c r="U359" s="97"/>
      <c r="V359" s="97"/>
      <c r="W359" s="97"/>
      <c r="X359" s="97"/>
      <c r="Y359" s="97"/>
      <c r="Z359" s="97"/>
    </row>
    <row r="360" spans="1:26" s="98" customFormat="1" x14ac:dyDescent="0.25">
      <c r="A360" s="97"/>
      <c r="B360" s="97"/>
      <c r="C360" s="97"/>
      <c r="S360" s="97"/>
      <c r="T360" s="97"/>
      <c r="U360" s="97"/>
      <c r="V360" s="97"/>
      <c r="W360" s="97"/>
      <c r="X360" s="97"/>
      <c r="Y360" s="97"/>
      <c r="Z360" s="97"/>
    </row>
    <row r="361" spans="1:26" s="98" customFormat="1" x14ac:dyDescent="0.25">
      <c r="A361" s="97"/>
      <c r="B361" s="97"/>
      <c r="C361" s="97"/>
      <c r="S361" s="97"/>
      <c r="T361" s="97"/>
      <c r="U361" s="97"/>
      <c r="V361" s="97"/>
      <c r="W361" s="97"/>
      <c r="X361" s="97"/>
      <c r="Y361" s="97"/>
      <c r="Z361" s="97"/>
    </row>
    <row r="362" spans="1:26" s="98" customFormat="1" x14ac:dyDescent="0.25">
      <c r="A362" s="97"/>
      <c r="B362" s="97"/>
      <c r="C362" s="97"/>
      <c r="S362" s="97"/>
      <c r="T362" s="97"/>
      <c r="U362" s="97"/>
      <c r="V362" s="97"/>
      <c r="W362" s="97"/>
      <c r="X362" s="97"/>
      <c r="Y362" s="97"/>
      <c r="Z362" s="97"/>
    </row>
    <row r="363" spans="1:26" s="98" customFormat="1" x14ac:dyDescent="0.25">
      <c r="A363" s="97"/>
      <c r="B363" s="97"/>
      <c r="C363" s="97"/>
      <c r="S363" s="97"/>
      <c r="T363" s="97"/>
      <c r="U363" s="97"/>
      <c r="V363" s="97"/>
      <c r="W363" s="97"/>
      <c r="X363" s="97"/>
      <c r="Y363" s="97"/>
      <c r="Z363" s="97"/>
    </row>
    <row r="364" spans="1:26" s="98" customFormat="1" x14ac:dyDescent="0.25">
      <c r="A364" s="97"/>
      <c r="B364" s="97"/>
      <c r="C364" s="97"/>
      <c r="S364" s="97"/>
      <c r="T364" s="97"/>
      <c r="U364" s="97"/>
      <c r="V364" s="97"/>
      <c r="W364" s="97"/>
      <c r="X364" s="97"/>
      <c r="Y364" s="97"/>
      <c r="Z364" s="97"/>
    </row>
    <row r="365" spans="1:26" s="98" customFormat="1" x14ac:dyDescent="0.25">
      <c r="A365" s="97"/>
      <c r="B365" s="97"/>
      <c r="C365" s="97"/>
      <c r="S365" s="97"/>
      <c r="T365" s="97"/>
      <c r="U365" s="97"/>
      <c r="V365" s="97"/>
      <c r="W365" s="97"/>
      <c r="X365" s="97"/>
      <c r="Y365" s="97"/>
      <c r="Z365" s="97"/>
    </row>
    <row r="366" spans="1:26" s="98" customFormat="1" x14ac:dyDescent="0.25">
      <c r="A366" s="97"/>
      <c r="B366" s="97"/>
      <c r="C366" s="97"/>
      <c r="S366" s="97"/>
      <c r="T366" s="97"/>
      <c r="U366" s="97"/>
      <c r="V366" s="97"/>
      <c r="W366" s="97"/>
      <c r="X366" s="97"/>
      <c r="Y366" s="97"/>
      <c r="Z366" s="97"/>
    </row>
    <row r="367" spans="1:26" s="98" customFormat="1" x14ac:dyDescent="0.25">
      <c r="A367" s="97"/>
      <c r="B367" s="97"/>
      <c r="C367" s="97"/>
      <c r="S367" s="97"/>
      <c r="T367" s="97"/>
      <c r="U367" s="97"/>
      <c r="V367" s="97"/>
      <c r="W367" s="97"/>
      <c r="X367" s="97"/>
      <c r="Y367" s="97"/>
      <c r="Z367" s="97"/>
    </row>
    <row r="368" spans="1:26" s="98" customFormat="1" x14ac:dyDescent="0.25">
      <c r="A368" s="97"/>
      <c r="B368" s="97"/>
      <c r="C368" s="97"/>
      <c r="S368" s="97"/>
      <c r="T368" s="97"/>
      <c r="U368" s="97"/>
      <c r="V368" s="97"/>
      <c r="W368" s="97"/>
      <c r="X368" s="97"/>
      <c r="Y368" s="97"/>
      <c r="Z368" s="97"/>
    </row>
    <row r="369" spans="1:26" s="98" customFormat="1" x14ac:dyDescent="0.25">
      <c r="A369" s="97"/>
      <c r="B369" s="97"/>
      <c r="C369" s="97"/>
      <c r="S369" s="97"/>
      <c r="T369" s="97"/>
      <c r="U369" s="97"/>
      <c r="V369" s="97"/>
      <c r="W369" s="97"/>
      <c r="X369" s="97"/>
      <c r="Y369" s="97"/>
      <c r="Z369" s="97"/>
    </row>
    <row r="370" spans="1:26" s="98" customFormat="1" x14ac:dyDescent="0.25">
      <c r="A370" s="97"/>
      <c r="B370" s="97"/>
      <c r="C370" s="97"/>
      <c r="S370" s="97"/>
      <c r="T370" s="97"/>
      <c r="U370" s="97"/>
      <c r="V370" s="97"/>
      <c r="W370" s="97"/>
      <c r="X370" s="97"/>
      <c r="Y370" s="97"/>
      <c r="Z370" s="97"/>
    </row>
    <row r="371" spans="1:26" s="98" customFormat="1" x14ac:dyDescent="0.25">
      <c r="A371" s="97"/>
      <c r="B371" s="97"/>
      <c r="C371" s="97"/>
      <c r="S371" s="97"/>
      <c r="T371" s="97"/>
      <c r="U371" s="97"/>
      <c r="V371" s="97"/>
      <c r="W371" s="97"/>
      <c r="X371" s="97"/>
      <c r="Y371" s="97"/>
      <c r="Z371" s="97"/>
    </row>
    <row r="372" spans="1:26" s="98" customFormat="1" x14ac:dyDescent="0.25">
      <c r="A372" s="97"/>
      <c r="B372" s="97"/>
      <c r="C372" s="97"/>
      <c r="S372" s="97"/>
      <c r="T372" s="97"/>
      <c r="U372" s="97"/>
      <c r="V372" s="97"/>
      <c r="W372" s="97"/>
      <c r="X372" s="97"/>
      <c r="Y372" s="97"/>
      <c r="Z372" s="97"/>
    </row>
    <row r="373" spans="1:26" s="98" customFormat="1" x14ac:dyDescent="0.25">
      <c r="A373" s="97"/>
      <c r="B373" s="97"/>
      <c r="C373" s="97"/>
      <c r="S373" s="97"/>
      <c r="T373" s="97"/>
      <c r="U373" s="97"/>
      <c r="V373" s="97"/>
      <c r="W373" s="97"/>
      <c r="X373" s="97"/>
      <c r="Y373" s="97"/>
      <c r="Z373" s="97"/>
    </row>
    <row r="374" spans="1:26" s="98" customFormat="1" x14ac:dyDescent="0.25">
      <c r="A374" s="97"/>
      <c r="B374" s="97"/>
      <c r="C374" s="97"/>
      <c r="S374" s="97"/>
      <c r="T374" s="97"/>
      <c r="U374" s="97"/>
      <c r="V374" s="97"/>
      <c r="W374" s="97"/>
      <c r="X374" s="97"/>
      <c r="Y374" s="97"/>
      <c r="Z374" s="97"/>
    </row>
    <row r="375" spans="1:26" s="98" customFormat="1" x14ac:dyDescent="0.25">
      <c r="A375" s="97"/>
      <c r="B375" s="97"/>
      <c r="C375" s="97"/>
      <c r="S375" s="97"/>
      <c r="T375" s="97"/>
      <c r="U375" s="97"/>
      <c r="V375" s="97"/>
      <c r="W375" s="97"/>
      <c r="X375" s="97"/>
      <c r="Y375" s="97"/>
      <c r="Z375" s="97"/>
    </row>
    <row r="376" spans="1:26" s="98" customFormat="1" x14ac:dyDescent="0.25">
      <c r="A376" s="97"/>
      <c r="B376" s="97"/>
      <c r="C376" s="97"/>
      <c r="S376" s="97"/>
      <c r="T376" s="97"/>
      <c r="U376" s="97"/>
      <c r="V376" s="97"/>
      <c r="W376" s="97"/>
      <c r="X376" s="97"/>
      <c r="Y376" s="97"/>
      <c r="Z376" s="97"/>
    </row>
    <row r="377" spans="1:26" s="98" customFormat="1" x14ac:dyDescent="0.25">
      <c r="A377" s="97"/>
      <c r="B377" s="97"/>
      <c r="C377" s="97"/>
      <c r="S377" s="97"/>
      <c r="T377" s="97"/>
      <c r="U377" s="97"/>
      <c r="V377" s="97"/>
      <c r="W377" s="97"/>
      <c r="X377" s="97"/>
      <c r="Y377" s="97"/>
      <c r="Z377" s="97"/>
    </row>
    <row r="378" spans="1:26" s="98" customFormat="1" x14ac:dyDescent="0.25">
      <c r="A378" s="97"/>
      <c r="B378" s="97"/>
      <c r="C378" s="97"/>
      <c r="S378" s="97"/>
      <c r="T378" s="97"/>
      <c r="U378" s="97"/>
      <c r="V378" s="97"/>
      <c r="W378" s="97"/>
      <c r="X378" s="97"/>
      <c r="Y378" s="97"/>
      <c r="Z378" s="97"/>
    </row>
    <row r="379" spans="1:26" s="98" customFormat="1" x14ac:dyDescent="0.25">
      <c r="A379" s="97"/>
      <c r="B379" s="97"/>
      <c r="C379" s="97"/>
      <c r="S379" s="97"/>
      <c r="T379" s="97"/>
      <c r="U379" s="97"/>
      <c r="V379" s="97"/>
      <c r="W379" s="97"/>
      <c r="X379" s="97"/>
      <c r="Y379" s="97"/>
      <c r="Z379" s="97"/>
    </row>
    <row r="380" spans="1:26" s="98" customFormat="1" x14ac:dyDescent="0.25">
      <c r="A380" s="97"/>
      <c r="B380" s="97"/>
      <c r="C380" s="97"/>
      <c r="S380" s="97"/>
      <c r="T380" s="97"/>
      <c r="U380" s="97"/>
      <c r="V380" s="97"/>
      <c r="W380" s="97"/>
      <c r="X380" s="97"/>
      <c r="Y380" s="97"/>
      <c r="Z380" s="97"/>
    </row>
    <row r="381" spans="1:26" s="98" customFormat="1" x14ac:dyDescent="0.25">
      <c r="A381" s="97"/>
      <c r="B381" s="97"/>
      <c r="C381" s="97"/>
      <c r="S381" s="97"/>
      <c r="T381" s="97"/>
      <c r="U381" s="97"/>
      <c r="V381" s="97"/>
      <c r="W381" s="97"/>
      <c r="X381" s="97"/>
      <c r="Y381" s="97"/>
      <c r="Z381" s="97"/>
    </row>
    <row r="382" spans="1:26" s="98" customFormat="1" x14ac:dyDescent="0.25">
      <c r="A382" s="97"/>
      <c r="B382" s="97"/>
      <c r="C382" s="97"/>
      <c r="S382" s="97"/>
      <c r="T382" s="97"/>
      <c r="U382" s="97"/>
      <c r="V382" s="97"/>
      <c r="W382" s="97"/>
      <c r="X382" s="97"/>
      <c r="Y382" s="97"/>
      <c r="Z382" s="97"/>
    </row>
    <row r="383" spans="1:26" s="98" customFormat="1" x14ac:dyDescent="0.25">
      <c r="A383" s="97"/>
      <c r="B383" s="97"/>
      <c r="C383" s="97"/>
      <c r="S383" s="97"/>
      <c r="T383" s="97"/>
      <c r="U383" s="97"/>
      <c r="V383" s="97"/>
      <c r="W383" s="97"/>
      <c r="X383" s="97"/>
      <c r="Y383" s="97"/>
      <c r="Z383" s="97"/>
    </row>
    <row r="384" spans="1:26" s="98" customFormat="1" x14ac:dyDescent="0.25">
      <c r="A384" s="97"/>
      <c r="B384" s="97"/>
      <c r="C384" s="97"/>
      <c r="S384" s="97"/>
      <c r="T384" s="97"/>
      <c r="U384" s="97"/>
      <c r="V384" s="97"/>
      <c r="W384" s="97"/>
      <c r="X384" s="97"/>
      <c r="Y384" s="97"/>
      <c r="Z384" s="97"/>
    </row>
    <row r="385" spans="1:26" s="98" customFormat="1" x14ac:dyDescent="0.25">
      <c r="A385" s="97"/>
      <c r="B385" s="97"/>
      <c r="C385" s="97"/>
      <c r="S385" s="97"/>
      <c r="T385" s="97"/>
      <c r="U385" s="97"/>
      <c r="V385" s="97"/>
      <c r="W385" s="97"/>
      <c r="X385" s="97"/>
      <c r="Y385" s="97"/>
      <c r="Z385" s="97"/>
    </row>
    <row r="386" spans="1:26" s="98" customFormat="1" x14ac:dyDescent="0.25">
      <c r="A386" s="97"/>
      <c r="B386" s="97"/>
      <c r="C386" s="97"/>
      <c r="S386" s="97"/>
      <c r="T386" s="97"/>
      <c r="U386" s="97"/>
      <c r="V386" s="97"/>
      <c r="W386" s="97"/>
      <c r="X386" s="97"/>
      <c r="Y386" s="97"/>
      <c r="Z386" s="97"/>
    </row>
    <row r="387" spans="1:26" s="98" customFormat="1" x14ac:dyDescent="0.25">
      <c r="A387" s="97"/>
      <c r="B387" s="97"/>
      <c r="C387" s="97"/>
      <c r="S387" s="97"/>
      <c r="T387" s="97"/>
      <c r="U387" s="97"/>
      <c r="V387" s="97"/>
      <c r="W387" s="97"/>
      <c r="X387" s="97"/>
      <c r="Y387" s="97"/>
      <c r="Z387" s="97"/>
    </row>
    <row r="388" spans="1:26" s="98" customFormat="1" x14ac:dyDescent="0.25">
      <c r="A388" s="97"/>
      <c r="B388" s="97"/>
      <c r="C388" s="97"/>
      <c r="S388" s="97"/>
      <c r="T388" s="97"/>
      <c r="U388" s="97"/>
      <c r="V388" s="97"/>
      <c r="W388" s="97"/>
      <c r="X388" s="97"/>
      <c r="Y388" s="97"/>
      <c r="Z388" s="97"/>
    </row>
    <row r="389" spans="1:26" s="98" customFormat="1" x14ac:dyDescent="0.25">
      <c r="A389" s="97"/>
      <c r="B389" s="97"/>
      <c r="C389" s="97"/>
      <c r="S389" s="97"/>
      <c r="T389" s="97"/>
      <c r="U389" s="97"/>
      <c r="V389" s="97"/>
      <c r="W389" s="97"/>
      <c r="X389" s="97"/>
      <c r="Y389" s="97"/>
      <c r="Z389" s="97"/>
    </row>
    <row r="390" spans="1:26" s="98" customFormat="1" x14ac:dyDescent="0.25">
      <c r="A390" s="97"/>
      <c r="B390" s="97"/>
      <c r="C390" s="97"/>
      <c r="S390" s="97"/>
      <c r="T390" s="97"/>
      <c r="U390" s="97"/>
      <c r="V390" s="97"/>
      <c r="W390" s="97"/>
      <c r="X390" s="97"/>
      <c r="Y390" s="97"/>
      <c r="Z390" s="97"/>
    </row>
    <row r="391" spans="1:26" s="98" customFormat="1" x14ac:dyDescent="0.25">
      <c r="A391" s="97"/>
      <c r="B391" s="97"/>
      <c r="C391" s="97"/>
      <c r="S391" s="97"/>
      <c r="T391" s="97"/>
      <c r="U391" s="97"/>
      <c r="V391" s="97"/>
      <c r="W391" s="97"/>
      <c r="X391" s="97"/>
      <c r="Y391" s="97"/>
      <c r="Z391" s="97"/>
    </row>
    <row r="392" spans="1:26" s="98" customFormat="1" x14ac:dyDescent="0.25">
      <c r="A392" s="97"/>
      <c r="B392" s="97"/>
      <c r="C392" s="97"/>
      <c r="S392" s="97"/>
      <c r="T392" s="97"/>
      <c r="U392" s="97"/>
      <c r="V392" s="97"/>
      <c r="W392" s="97"/>
      <c r="X392" s="97"/>
      <c r="Y392" s="97"/>
      <c r="Z392" s="97"/>
    </row>
    <row r="393" spans="1:26" s="98" customFormat="1" x14ac:dyDescent="0.25">
      <c r="A393" s="97"/>
      <c r="B393" s="97"/>
      <c r="C393" s="97"/>
      <c r="S393" s="97"/>
      <c r="T393" s="97"/>
      <c r="U393" s="97"/>
      <c r="V393" s="97"/>
      <c r="W393" s="97"/>
      <c r="X393" s="97"/>
      <c r="Y393" s="97"/>
      <c r="Z393" s="97"/>
    </row>
    <row r="394" spans="1:26" s="98" customFormat="1" x14ac:dyDescent="0.25">
      <c r="A394" s="97"/>
      <c r="B394" s="97"/>
      <c r="C394" s="97"/>
      <c r="S394" s="97"/>
      <c r="T394" s="97"/>
      <c r="U394" s="97"/>
      <c r="V394" s="97"/>
      <c r="W394" s="97"/>
      <c r="X394" s="97"/>
      <c r="Y394" s="97"/>
      <c r="Z394" s="97"/>
    </row>
    <row r="395" spans="1:26" s="98" customFormat="1" x14ac:dyDescent="0.25">
      <c r="A395" s="97"/>
      <c r="B395" s="97"/>
      <c r="C395" s="97"/>
      <c r="S395" s="97"/>
      <c r="T395" s="97"/>
      <c r="U395" s="97"/>
      <c r="V395" s="97"/>
      <c r="W395" s="97"/>
      <c r="X395" s="97"/>
      <c r="Y395" s="97"/>
      <c r="Z395" s="97"/>
    </row>
    <row r="396" spans="1:26" s="98" customFormat="1" x14ac:dyDescent="0.25">
      <c r="A396" s="97"/>
      <c r="B396" s="97"/>
      <c r="C396" s="97"/>
      <c r="S396" s="97"/>
      <c r="T396" s="97"/>
      <c r="U396" s="97"/>
      <c r="V396" s="97"/>
      <c r="W396" s="97"/>
      <c r="X396" s="97"/>
      <c r="Y396" s="97"/>
      <c r="Z396" s="97"/>
    </row>
    <row r="397" spans="1:26" s="98" customFormat="1" x14ac:dyDescent="0.25">
      <c r="A397" s="97"/>
      <c r="B397" s="97"/>
      <c r="C397" s="97"/>
      <c r="S397" s="97"/>
      <c r="T397" s="97"/>
      <c r="U397" s="97"/>
      <c r="V397" s="97"/>
      <c r="W397" s="97"/>
      <c r="X397" s="97"/>
      <c r="Y397" s="97"/>
      <c r="Z397" s="97"/>
    </row>
    <row r="398" spans="1:26" s="98" customFormat="1" x14ac:dyDescent="0.25">
      <c r="A398" s="97"/>
      <c r="B398" s="97"/>
      <c r="C398" s="97"/>
      <c r="S398" s="97"/>
      <c r="T398" s="97"/>
      <c r="U398" s="97"/>
      <c r="V398" s="97"/>
      <c r="W398" s="97"/>
      <c r="X398" s="97"/>
      <c r="Y398" s="97"/>
      <c r="Z398" s="97"/>
    </row>
    <row r="399" spans="1:26" s="98" customFormat="1" x14ac:dyDescent="0.25">
      <c r="A399" s="97"/>
      <c r="B399" s="97"/>
      <c r="C399" s="97"/>
      <c r="S399" s="97"/>
      <c r="T399" s="97"/>
      <c r="U399" s="97"/>
      <c r="V399" s="97"/>
      <c r="W399" s="97"/>
      <c r="X399" s="97"/>
      <c r="Y399" s="97"/>
      <c r="Z399" s="97"/>
    </row>
    <row r="400" spans="1:26" s="98" customFormat="1" x14ac:dyDescent="0.25">
      <c r="A400" s="97"/>
      <c r="B400" s="97"/>
      <c r="C400" s="97"/>
      <c r="S400" s="97"/>
      <c r="T400" s="97"/>
      <c r="U400" s="97"/>
      <c r="V400" s="97"/>
      <c r="W400" s="97"/>
      <c r="X400" s="97"/>
      <c r="Y400" s="97"/>
      <c r="Z400" s="97"/>
    </row>
    <row r="401" spans="1:26" s="98" customFormat="1" x14ac:dyDescent="0.25">
      <c r="A401" s="97"/>
      <c r="B401" s="97"/>
      <c r="C401" s="97"/>
      <c r="S401" s="97"/>
      <c r="T401" s="97"/>
      <c r="U401" s="97"/>
      <c r="V401" s="97"/>
      <c r="W401" s="97"/>
      <c r="X401" s="97"/>
      <c r="Y401" s="97"/>
      <c r="Z401" s="97"/>
    </row>
    <row r="402" spans="1:26" s="98" customFormat="1" x14ac:dyDescent="0.25">
      <c r="A402" s="97"/>
      <c r="B402" s="97"/>
      <c r="C402" s="97"/>
      <c r="S402" s="97"/>
      <c r="T402" s="97"/>
      <c r="U402" s="97"/>
      <c r="V402" s="97"/>
      <c r="W402" s="97"/>
      <c r="X402" s="97"/>
      <c r="Y402" s="97"/>
      <c r="Z402" s="97"/>
    </row>
    <row r="403" spans="1:26" s="98" customFormat="1" x14ac:dyDescent="0.25">
      <c r="A403" s="97"/>
      <c r="B403" s="97"/>
      <c r="C403" s="97"/>
      <c r="S403" s="97"/>
      <c r="T403" s="97"/>
      <c r="U403" s="97"/>
      <c r="V403" s="97"/>
      <c r="W403" s="97"/>
      <c r="X403" s="97"/>
      <c r="Y403" s="97"/>
      <c r="Z403" s="97"/>
    </row>
    <row r="404" spans="1:26" s="98" customFormat="1" x14ac:dyDescent="0.25">
      <c r="A404" s="97"/>
      <c r="B404" s="97"/>
      <c r="C404" s="97"/>
      <c r="S404" s="97"/>
      <c r="T404" s="97"/>
      <c r="U404" s="97"/>
      <c r="V404" s="97"/>
      <c r="W404" s="97"/>
      <c r="X404" s="97"/>
      <c r="Y404" s="97"/>
      <c r="Z404" s="97"/>
    </row>
    <row r="405" spans="1:26" s="98" customFormat="1" x14ac:dyDescent="0.25">
      <c r="A405" s="97"/>
      <c r="B405" s="97"/>
      <c r="C405" s="97"/>
      <c r="S405" s="97"/>
      <c r="T405" s="97"/>
      <c r="U405" s="97"/>
      <c r="V405" s="97"/>
      <c r="W405" s="97"/>
      <c r="X405" s="97"/>
      <c r="Y405" s="97"/>
      <c r="Z405" s="97"/>
    </row>
    <row r="406" spans="1:26" s="98" customFormat="1" x14ac:dyDescent="0.25">
      <c r="A406" s="97"/>
      <c r="B406" s="97"/>
      <c r="C406" s="97"/>
      <c r="S406" s="97"/>
      <c r="T406" s="97"/>
      <c r="U406" s="97"/>
      <c r="V406" s="97"/>
      <c r="W406" s="97"/>
      <c r="X406" s="97"/>
      <c r="Y406" s="97"/>
      <c r="Z406" s="97"/>
    </row>
    <row r="407" spans="1:26" s="98" customFormat="1" x14ac:dyDescent="0.25">
      <c r="A407" s="97"/>
      <c r="B407" s="97"/>
      <c r="C407" s="97"/>
      <c r="S407" s="97"/>
      <c r="T407" s="97"/>
      <c r="U407" s="97"/>
      <c r="V407" s="97"/>
      <c r="W407" s="97"/>
      <c r="X407" s="97"/>
      <c r="Y407" s="97"/>
      <c r="Z407" s="97"/>
    </row>
    <row r="408" spans="1:26" s="98" customFormat="1" x14ac:dyDescent="0.25">
      <c r="A408" s="97"/>
      <c r="B408" s="97"/>
      <c r="C408" s="97"/>
      <c r="S408" s="97"/>
      <c r="T408" s="97"/>
      <c r="U408" s="97"/>
      <c r="V408" s="97"/>
      <c r="W408" s="97"/>
      <c r="X408" s="97"/>
      <c r="Y408" s="97"/>
      <c r="Z408" s="97"/>
    </row>
    <row r="409" spans="1:26" s="98" customFormat="1" x14ac:dyDescent="0.25">
      <c r="A409" s="97"/>
      <c r="B409" s="97"/>
      <c r="C409" s="97"/>
      <c r="S409" s="97"/>
      <c r="T409" s="97"/>
      <c r="U409" s="97"/>
      <c r="V409" s="97"/>
      <c r="W409" s="97"/>
      <c r="X409" s="97"/>
      <c r="Y409" s="97"/>
      <c r="Z409" s="97"/>
    </row>
    <row r="410" spans="1:26" s="98" customFormat="1" x14ac:dyDescent="0.25">
      <c r="A410" s="97"/>
      <c r="B410" s="97"/>
      <c r="C410" s="97"/>
      <c r="S410" s="97"/>
      <c r="T410" s="97"/>
      <c r="U410" s="97"/>
      <c r="V410" s="97"/>
      <c r="W410" s="97"/>
      <c r="X410" s="97"/>
      <c r="Y410" s="97"/>
      <c r="Z410" s="97"/>
    </row>
    <row r="411" spans="1:26" s="98" customFormat="1" x14ac:dyDescent="0.25">
      <c r="A411" s="97"/>
      <c r="B411" s="97"/>
      <c r="C411" s="97"/>
      <c r="S411" s="97"/>
      <c r="T411" s="97"/>
      <c r="U411" s="97"/>
      <c r="V411" s="97"/>
      <c r="W411" s="97"/>
      <c r="X411" s="97"/>
      <c r="Y411" s="97"/>
      <c r="Z411" s="97"/>
    </row>
    <row r="412" spans="1:26" s="98" customFormat="1" x14ac:dyDescent="0.25">
      <c r="A412" s="97"/>
      <c r="B412" s="97"/>
      <c r="C412" s="97"/>
      <c r="S412" s="97"/>
      <c r="T412" s="97"/>
      <c r="U412" s="97"/>
      <c r="V412" s="97"/>
      <c r="W412" s="97"/>
      <c r="X412" s="97"/>
      <c r="Y412" s="97"/>
      <c r="Z412" s="97"/>
    </row>
    <row r="413" spans="1:26" s="98" customFormat="1" x14ac:dyDescent="0.25">
      <c r="A413" s="97"/>
      <c r="B413" s="97"/>
      <c r="C413" s="97"/>
      <c r="S413" s="97"/>
      <c r="T413" s="97"/>
      <c r="U413" s="97"/>
      <c r="V413" s="97"/>
      <c r="W413" s="97"/>
      <c r="X413" s="97"/>
      <c r="Y413" s="97"/>
      <c r="Z413" s="97"/>
    </row>
    <row r="414" spans="1:26" s="98" customFormat="1" x14ac:dyDescent="0.25">
      <c r="A414" s="97"/>
      <c r="B414" s="97"/>
      <c r="C414" s="97"/>
      <c r="S414" s="97"/>
      <c r="T414" s="97"/>
      <c r="U414" s="97"/>
      <c r="V414" s="97"/>
      <c r="W414" s="97"/>
      <c r="X414" s="97"/>
      <c r="Y414" s="97"/>
      <c r="Z414" s="97"/>
    </row>
    <row r="415" spans="1:26" s="98" customFormat="1" x14ac:dyDescent="0.25">
      <c r="A415" s="97"/>
      <c r="B415" s="97"/>
      <c r="C415" s="97"/>
      <c r="S415" s="97"/>
      <c r="T415" s="97"/>
      <c r="U415" s="97"/>
      <c r="V415" s="97"/>
      <c r="W415" s="97"/>
      <c r="X415" s="97"/>
      <c r="Y415" s="97"/>
      <c r="Z415" s="97"/>
    </row>
    <row r="416" spans="1:26" s="98" customFormat="1" x14ac:dyDescent="0.25">
      <c r="A416" s="97"/>
      <c r="B416" s="97"/>
      <c r="C416" s="97"/>
      <c r="S416" s="97"/>
      <c r="T416" s="97"/>
      <c r="U416" s="97"/>
      <c r="V416" s="97"/>
      <c r="W416" s="97"/>
      <c r="X416" s="97"/>
      <c r="Y416" s="97"/>
      <c r="Z416" s="97"/>
    </row>
    <row r="417" spans="1:26" s="98" customFormat="1" x14ac:dyDescent="0.25">
      <c r="A417" s="97"/>
      <c r="B417" s="97"/>
      <c r="C417" s="97"/>
      <c r="S417" s="97"/>
      <c r="T417" s="97"/>
      <c r="U417" s="97"/>
      <c r="V417" s="97"/>
      <c r="W417" s="97"/>
      <c r="X417" s="97"/>
      <c r="Y417" s="97"/>
      <c r="Z417" s="97"/>
    </row>
    <row r="418" spans="1:26" s="98" customFormat="1" x14ac:dyDescent="0.25">
      <c r="A418" s="97"/>
      <c r="B418" s="97"/>
      <c r="C418" s="97"/>
      <c r="S418" s="97"/>
      <c r="T418" s="97"/>
      <c r="U418" s="97"/>
      <c r="V418" s="97"/>
      <c r="W418" s="97"/>
      <c r="X418" s="97"/>
      <c r="Y418" s="97"/>
      <c r="Z418" s="97"/>
    </row>
    <row r="419" spans="1:26" s="98" customFormat="1" x14ac:dyDescent="0.25">
      <c r="A419" s="97"/>
      <c r="B419" s="97"/>
      <c r="C419" s="97"/>
      <c r="S419" s="97"/>
      <c r="T419" s="97"/>
      <c r="U419" s="97"/>
      <c r="V419" s="97"/>
      <c r="W419" s="97"/>
      <c r="X419" s="97"/>
      <c r="Y419" s="97"/>
      <c r="Z419" s="97"/>
    </row>
    <row r="420" spans="1:26" s="98" customFormat="1" x14ac:dyDescent="0.25">
      <c r="A420" s="97"/>
      <c r="B420" s="97"/>
      <c r="C420" s="97"/>
      <c r="S420" s="97"/>
      <c r="T420" s="97"/>
      <c r="U420" s="97"/>
      <c r="V420" s="97"/>
      <c r="W420" s="97"/>
      <c r="X420" s="97"/>
      <c r="Y420" s="97"/>
      <c r="Z420" s="97"/>
    </row>
    <row r="421" spans="1:26" s="98" customFormat="1" x14ac:dyDescent="0.25">
      <c r="A421" s="97"/>
      <c r="B421" s="97"/>
      <c r="C421" s="97"/>
      <c r="S421" s="97"/>
      <c r="T421" s="97"/>
      <c r="U421" s="97"/>
      <c r="V421" s="97"/>
      <c r="W421" s="97"/>
      <c r="X421" s="97"/>
      <c r="Y421" s="97"/>
      <c r="Z421" s="97"/>
    </row>
    <row r="422" spans="1:26" s="98" customFormat="1" x14ac:dyDescent="0.25">
      <c r="A422" s="97"/>
      <c r="B422" s="97"/>
      <c r="C422" s="97"/>
      <c r="S422" s="97"/>
      <c r="T422" s="97"/>
      <c r="U422" s="97"/>
      <c r="V422" s="97"/>
      <c r="W422" s="97"/>
      <c r="X422" s="97"/>
      <c r="Y422" s="97"/>
      <c r="Z422" s="97"/>
    </row>
    <row r="423" spans="1:26" s="98" customFormat="1" x14ac:dyDescent="0.25">
      <c r="A423" s="97"/>
      <c r="B423" s="97"/>
      <c r="C423" s="97"/>
      <c r="S423" s="97"/>
      <c r="T423" s="97"/>
      <c r="U423" s="97"/>
      <c r="V423" s="97"/>
      <c r="W423" s="97"/>
      <c r="X423" s="97"/>
      <c r="Y423" s="97"/>
      <c r="Z423" s="97"/>
    </row>
    <row r="424" spans="1:26" s="98" customFormat="1" x14ac:dyDescent="0.25">
      <c r="A424" s="97"/>
      <c r="B424" s="97"/>
      <c r="C424" s="97"/>
      <c r="S424" s="97"/>
      <c r="T424" s="97"/>
      <c r="U424" s="97"/>
      <c r="V424" s="97"/>
      <c r="W424" s="97"/>
      <c r="X424" s="97"/>
      <c r="Y424" s="97"/>
      <c r="Z424" s="97"/>
    </row>
    <row r="425" spans="1:26" s="98" customFormat="1" x14ac:dyDescent="0.25">
      <c r="A425" s="97"/>
      <c r="B425" s="97"/>
      <c r="C425" s="97"/>
      <c r="S425" s="97"/>
      <c r="T425" s="97"/>
      <c r="U425" s="97"/>
      <c r="V425" s="97"/>
      <c r="W425" s="97"/>
      <c r="X425" s="97"/>
      <c r="Y425" s="97"/>
      <c r="Z425" s="97"/>
    </row>
    <row r="426" spans="1:26" s="98" customFormat="1" x14ac:dyDescent="0.25">
      <c r="A426" s="97"/>
      <c r="B426" s="97"/>
      <c r="C426" s="97"/>
      <c r="S426" s="97"/>
      <c r="T426" s="97"/>
      <c r="U426" s="97"/>
      <c r="V426" s="97"/>
      <c r="W426" s="97"/>
      <c r="X426" s="97"/>
      <c r="Y426" s="97"/>
      <c r="Z426" s="97"/>
    </row>
    <row r="427" spans="1:26" s="98" customFormat="1" x14ac:dyDescent="0.25">
      <c r="A427" s="97"/>
      <c r="B427" s="97"/>
      <c r="C427" s="97"/>
      <c r="S427" s="97"/>
      <c r="T427" s="97"/>
      <c r="U427" s="97"/>
      <c r="V427" s="97"/>
      <c r="W427" s="97"/>
      <c r="X427" s="97"/>
      <c r="Y427" s="97"/>
      <c r="Z427" s="97"/>
    </row>
    <row r="428" spans="1:26" s="98" customFormat="1" x14ac:dyDescent="0.25">
      <c r="A428" s="97"/>
      <c r="B428" s="97"/>
      <c r="C428" s="97"/>
      <c r="S428" s="97"/>
      <c r="T428" s="97"/>
      <c r="U428" s="97"/>
      <c r="V428" s="97"/>
      <c r="W428" s="97"/>
      <c r="X428" s="97"/>
      <c r="Y428" s="97"/>
      <c r="Z428" s="97"/>
    </row>
    <row r="429" spans="1:26" s="98" customFormat="1" x14ac:dyDescent="0.25">
      <c r="A429" s="97"/>
      <c r="B429" s="97"/>
      <c r="C429" s="97"/>
      <c r="S429" s="97"/>
      <c r="T429" s="97"/>
      <c r="U429" s="97"/>
      <c r="V429" s="97"/>
      <c r="W429" s="97"/>
      <c r="X429" s="97"/>
      <c r="Y429" s="97"/>
      <c r="Z429" s="97"/>
    </row>
    <row r="430" spans="1:26" s="98" customFormat="1" x14ac:dyDescent="0.25">
      <c r="A430" s="97"/>
      <c r="B430" s="97"/>
      <c r="C430" s="97"/>
      <c r="S430" s="97"/>
      <c r="T430" s="97"/>
      <c r="U430" s="97"/>
      <c r="V430" s="97"/>
      <c r="W430" s="97"/>
      <c r="X430" s="97"/>
      <c r="Y430" s="97"/>
      <c r="Z430" s="97"/>
    </row>
    <row r="431" spans="1:26" s="98" customFormat="1" x14ac:dyDescent="0.25">
      <c r="A431" s="97"/>
      <c r="B431" s="97"/>
      <c r="C431" s="97"/>
      <c r="S431" s="97"/>
      <c r="T431" s="97"/>
      <c r="U431" s="97"/>
      <c r="V431" s="97"/>
      <c r="W431" s="97"/>
      <c r="X431" s="97"/>
      <c r="Y431" s="97"/>
      <c r="Z431" s="97"/>
    </row>
    <row r="432" spans="1:26" s="98" customFormat="1" x14ac:dyDescent="0.25">
      <c r="A432" s="97"/>
      <c r="B432" s="97"/>
      <c r="C432" s="97"/>
      <c r="S432" s="97"/>
      <c r="T432" s="97"/>
      <c r="U432" s="97"/>
      <c r="V432" s="97"/>
      <c r="W432" s="97"/>
      <c r="X432" s="97"/>
      <c r="Y432" s="97"/>
      <c r="Z432" s="97"/>
    </row>
    <row r="433" spans="1:26" s="98" customFormat="1" x14ac:dyDescent="0.25">
      <c r="A433" s="97"/>
      <c r="B433" s="97"/>
      <c r="C433" s="97"/>
      <c r="S433" s="97"/>
      <c r="T433" s="97"/>
      <c r="U433" s="97"/>
      <c r="V433" s="97"/>
      <c r="W433" s="97"/>
      <c r="X433" s="97"/>
      <c r="Y433" s="97"/>
      <c r="Z433" s="97"/>
    </row>
    <row r="434" spans="1:26" s="98" customFormat="1" x14ac:dyDescent="0.25">
      <c r="A434" s="97"/>
      <c r="B434" s="97"/>
      <c r="C434" s="97"/>
      <c r="S434" s="97"/>
      <c r="T434" s="97"/>
      <c r="U434" s="97"/>
      <c r="V434" s="97"/>
      <c r="W434" s="97"/>
      <c r="X434" s="97"/>
      <c r="Y434" s="97"/>
      <c r="Z434" s="97"/>
    </row>
    <row r="435" spans="1:26" s="98" customFormat="1" x14ac:dyDescent="0.25">
      <c r="A435" s="97"/>
      <c r="B435" s="97"/>
      <c r="C435" s="97"/>
      <c r="S435" s="97"/>
      <c r="T435" s="97"/>
      <c r="U435" s="97"/>
      <c r="V435" s="97"/>
      <c r="W435" s="97"/>
      <c r="X435" s="97"/>
      <c r="Y435" s="97"/>
      <c r="Z435" s="97"/>
    </row>
    <row r="436" spans="1:26" s="98" customFormat="1" x14ac:dyDescent="0.25">
      <c r="A436" s="97"/>
      <c r="B436" s="97"/>
      <c r="C436" s="97"/>
      <c r="S436" s="97"/>
      <c r="T436" s="97"/>
      <c r="U436" s="97"/>
      <c r="V436" s="97"/>
      <c r="W436" s="97"/>
      <c r="X436" s="97"/>
      <c r="Y436" s="97"/>
      <c r="Z436" s="97"/>
    </row>
    <row r="437" spans="1:26" s="98" customFormat="1" x14ac:dyDescent="0.25">
      <c r="A437" s="97"/>
      <c r="B437" s="97"/>
      <c r="C437" s="97"/>
      <c r="S437" s="97"/>
      <c r="T437" s="97"/>
      <c r="U437" s="97"/>
      <c r="V437" s="97"/>
      <c r="W437" s="97"/>
      <c r="X437" s="97"/>
      <c r="Y437" s="97"/>
      <c r="Z437" s="97"/>
    </row>
    <row r="438" spans="1:26" s="98" customFormat="1" x14ac:dyDescent="0.25">
      <c r="A438" s="97"/>
      <c r="B438" s="97"/>
      <c r="C438" s="97"/>
      <c r="S438" s="97"/>
      <c r="T438" s="97"/>
      <c r="U438" s="97"/>
      <c r="V438" s="97"/>
      <c r="W438" s="97"/>
      <c r="X438" s="97"/>
      <c r="Y438" s="97"/>
      <c r="Z438" s="97"/>
    </row>
    <row r="439" spans="1:26" s="98" customFormat="1" x14ac:dyDescent="0.25">
      <c r="A439" s="97"/>
      <c r="B439" s="97"/>
      <c r="C439" s="97"/>
      <c r="S439" s="97"/>
      <c r="T439" s="97"/>
      <c r="U439" s="97"/>
      <c r="V439" s="97"/>
      <c r="W439" s="97"/>
      <c r="X439" s="97"/>
      <c r="Y439" s="97"/>
      <c r="Z439" s="97"/>
    </row>
    <row r="440" spans="1:26" s="98" customFormat="1" x14ac:dyDescent="0.25">
      <c r="A440" s="97"/>
      <c r="B440" s="97"/>
      <c r="C440" s="97"/>
      <c r="S440" s="97"/>
      <c r="T440" s="97"/>
      <c r="U440" s="97"/>
      <c r="V440" s="97"/>
      <c r="W440" s="97"/>
      <c r="X440" s="97"/>
      <c r="Y440" s="97"/>
      <c r="Z440" s="97"/>
    </row>
    <row r="441" spans="1:26" s="98" customFormat="1" x14ac:dyDescent="0.25">
      <c r="A441" s="97"/>
      <c r="B441" s="97"/>
      <c r="C441" s="97"/>
      <c r="S441" s="97"/>
      <c r="T441" s="97"/>
      <c r="U441" s="97"/>
      <c r="V441" s="97"/>
      <c r="W441" s="97"/>
      <c r="X441" s="97"/>
      <c r="Y441" s="97"/>
      <c r="Z441" s="97"/>
    </row>
    <row r="442" spans="1:26" s="98" customFormat="1" x14ac:dyDescent="0.25">
      <c r="A442" s="97"/>
      <c r="B442" s="97"/>
      <c r="C442" s="97"/>
      <c r="S442" s="97"/>
      <c r="T442" s="97"/>
      <c r="U442" s="97"/>
      <c r="V442" s="97"/>
      <c r="W442" s="97"/>
      <c r="X442" s="97"/>
      <c r="Y442" s="97"/>
      <c r="Z442" s="97"/>
    </row>
    <row r="443" spans="1:26" s="98" customFormat="1" x14ac:dyDescent="0.25">
      <c r="A443" s="97"/>
      <c r="B443" s="97"/>
      <c r="C443" s="97"/>
      <c r="S443" s="97"/>
      <c r="T443" s="97"/>
      <c r="U443" s="97"/>
      <c r="V443" s="97"/>
      <c r="W443" s="97"/>
      <c r="X443" s="97"/>
      <c r="Y443" s="97"/>
      <c r="Z443" s="97"/>
    </row>
    <row r="444" spans="1:26" s="98" customFormat="1" x14ac:dyDescent="0.25">
      <c r="A444" s="97"/>
      <c r="B444" s="97"/>
      <c r="C444" s="97"/>
      <c r="S444" s="97"/>
      <c r="T444" s="97"/>
      <c r="U444" s="97"/>
      <c r="V444" s="97"/>
      <c r="W444" s="97"/>
      <c r="X444" s="97"/>
      <c r="Y444" s="97"/>
      <c r="Z444" s="97"/>
    </row>
    <row r="445" spans="1:26" s="98" customFormat="1" x14ac:dyDescent="0.25">
      <c r="A445" s="97"/>
      <c r="B445" s="97"/>
      <c r="C445" s="97"/>
      <c r="S445" s="97"/>
      <c r="T445" s="97"/>
      <c r="U445" s="97"/>
      <c r="V445" s="97"/>
      <c r="W445" s="97"/>
      <c r="X445" s="97"/>
      <c r="Y445" s="97"/>
      <c r="Z445" s="97"/>
    </row>
    <row r="446" spans="1:26" s="98" customFormat="1" x14ac:dyDescent="0.25">
      <c r="A446" s="97"/>
      <c r="B446" s="97"/>
      <c r="C446" s="97"/>
      <c r="S446" s="97"/>
      <c r="T446" s="97"/>
      <c r="U446" s="97"/>
      <c r="V446" s="97"/>
      <c r="W446" s="97"/>
      <c r="X446" s="97"/>
      <c r="Y446" s="97"/>
      <c r="Z446" s="97"/>
    </row>
    <row r="447" spans="1:26" s="98" customFormat="1" x14ac:dyDescent="0.25">
      <c r="A447" s="97"/>
      <c r="B447" s="97"/>
      <c r="C447" s="97"/>
      <c r="S447" s="97"/>
      <c r="T447" s="97"/>
      <c r="U447" s="97"/>
      <c r="V447" s="97"/>
      <c r="W447" s="97"/>
      <c r="X447" s="97"/>
      <c r="Y447" s="97"/>
      <c r="Z447" s="97"/>
    </row>
    <row r="448" spans="1:26" s="98" customFormat="1" x14ac:dyDescent="0.25">
      <c r="A448" s="97"/>
      <c r="B448" s="97"/>
      <c r="C448" s="97"/>
      <c r="S448" s="97"/>
      <c r="T448" s="97"/>
      <c r="U448" s="97"/>
      <c r="V448" s="97"/>
      <c r="W448" s="97"/>
      <c r="X448" s="97"/>
      <c r="Y448" s="97"/>
      <c r="Z448" s="97"/>
    </row>
    <row r="449" spans="1:26" s="98" customFormat="1" x14ac:dyDescent="0.25">
      <c r="A449" s="97"/>
      <c r="B449" s="97"/>
      <c r="C449" s="97"/>
      <c r="S449" s="97"/>
      <c r="T449" s="97"/>
      <c r="U449" s="97"/>
      <c r="V449" s="97"/>
      <c r="W449" s="97"/>
      <c r="X449" s="97"/>
      <c r="Y449" s="97"/>
      <c r="Z449" s="97"/>
    </row>
    <row r="450" spans="1:26" s="98" customFormat="1" x14ac:dyDescent="0.25">
      <c r="A450" s="97"/>
      <c r="B450" s="97"/>
      <c r="C450" s="97"/>
      <c r="S450" s="97"/>
      <c r="T450" s="97"/>
      <c r="U450" s="97"/>
      <c r="V450" s="97"/>
      <c r="W450" s="97"/>
      <c r="X450" s="97"/>
      <c r="Y450" s="97"/>
      <c r="Z450" s="97"/>
    </row>
    <row r="451" spans="1:26" s="98" customFormat="1" x14ac:dyDescent="0.25">
      <c r="A451" s="97"/>
      <c r="B451" s="97"/>
      <c r="C451" s="97"/>
      <c r="S451" s="97"/>
      <c r="T451" s="97"/>
      <c r="U451" s="97"/>
      <c r="V451" s="97"/>
      <c r="W451" s="97"/>
      <c r="X451" s="97"/>
      <c r="Y451" s="97"/>
      <c r="Z451" s="97"/>
    </row>
    <row r="452" spans="1:26" s="98" customFormat="1" x14ac:dyDescent="0.25">
      <c r="A452" s="97"/>
      <c r="B452" s="97"/>
      <c r="C452" s="97"/>
      <c r="S452" s="97"/>
      <c r="T452" s="97"/>
      <c r="U452" s="97"/>
      <c r="V452" s="97"/>
      <c r="W452" s="97"/>
      <c r="X452" s="97"/>
      <c r="Y452" s="97"/>
      <c r="Z452" s="97"/>
    </row>
    <row r="453" spans="1:26" s="98" customFormat="1" x14ac:dyDescent="0.25">
      <c r="A453" s="97"/>
      <c r="B453" s="97"/>
      <c r="C453" s="97"/>
      <c r="S453" s="97"/>
      <c r="T453" s="97"/>
      <c r="U453" s="97"/>
      <c r="V453" s="97"/>
      <c r="W453" s="97"/>
      <c r="X453" s="97"/>
      <c r="Y453" s="97"/>
      <c r="Z453" s="97"/>
    </row>
    <row r="454" spans="1:26" s="98" customFormat="1" x14ac:dyDescent="0.25">
      <c r="A454" s="97"/>
      <c r="B454" s="97"/>
      <c r="C454" s="97"/>
      <c r="S454" s="97"/>
      <c r="T454" s="97"/>
      <c r="U454" s="97"/>
      <c r="V454" s="97"/>
      <c r="W454" s="97"/>
      <c r="X454" s="97"/>
      <c r="Y454" s="97"/>
      <c r="Z454" s="97"/>
    </row>
    <row r="455" spans="1:26" s="98" customFormat="1" x14ac:dyDescent="0.25">
      <c r="A455" s="97"/>
      <c r="B455" s="97"/>
      <c r="C455" s="97"/>
      <c r="S455" s="97"/>
      <c r="T455" s="97"/>
      <c r="U455" s="97"/>
      <c r="V455" s="97"/>
      <c r="W455" s="97"/>
      <c r="X455" s="97"/>
      <c r="Y455" s="97"/>
      <c r="Z455" s="97"/>
    </row>
    <row r="456" spans="1:26" s="98" customFormat="1" x14ac:dyDescent="0.25">
      <c r="A456" s="97"/>
      <c r="B456" s="97"/>
      <c r="C456" s="97"/>
      <c r="S456" s="97"/>
      <c r="T456" s="97"/>
      <c r="U456" s="97"/>
      <c r="V456" s="97"/>
      <c r="W456" s="97"/>
      <c r="X456" s="97"/>
      <c r="Y456" s="97"/>
      <c r="Z456" s="97"/>
    </row>
    <row r="457" spans="1:26" s="98" customFormat="1" x14ac:dyDescent="0.25">
      <c r="A457" s="97"/>
      <c r="B457" s="97"/>
      <c r="C457" s="97"/>
      <c r="S457" s="97"/>
      <c r="T457" s="97"/>
      <c r="U457" s="97"/>
      <c r="V457" s="97"/>
      <c r="W457" s="97"/>
      <c r="X457" s="97"/>
      <c r="Y457" s="97"/>
      <c r="Z457" s="97"/>
    </row>
    <row r="458" spans="1:26" s="98" customFormat="1" x14ac:dyDescent="0.25">
      <c r="A458" s="97"/>
      <c r="B458" s="97"/>
      <c r="C458" s="97"/>
      <c r="S458" s="97"/>
      <c r="T458" s="97"/>
      <c r="U458" s="97"/>
      <c r="V458" s="97"/>
      <c r="W458" s="97"/>
      <c r="X458" s="97"/>
      <c r="Y458" s="97"/>
      <c r="Z458" s="97"/>
    </row>
    <row r="459" spans="1:26" s="98" customFormat="1" x14ac:dyDescent="0.25">
      <c r="A459" s="97"/>
      <c r="B459" s="97"/>
      <c r="C459" s="97"/>
      <c r="S459" s="97"/>
      <c r="T459" s="97"/>
      <c r="U459" s="97"/>
      <c r="V459" s="97"/>
      <c r="W459" s="97"/>
      <c r="X459" s="97"/>
      <c r="Y459" s="97"/>
      <c r="Z459" s="97"/>
    </row>
    <row r="460" spans="1:26" s="98" customFormat="1" x14ac:dyDescent="0.25">
      <c r="A460" s="97"/>
      <c r="B460" s="97"/>
      <c r="C460" s="97"/>
      <c r="S460" s="97"/>
      <c r="T460" s="97"/>
      <c r="U460" s="97"/>
      <c r="V460" s="97"/>
      <c r="W460" s="97"/>
      <c r="X460" s="97"/>
      <c r="Y460" s="97"/>
      <c r="Z460" s="97"/>
    </row>
    <row r="461" spans="1:26" s="98" customFormat="1" x14ac:dyDescent="0.25">
      <c r="A461" s="97"/>
      <c r="B461" s="97"/>
      <c r="C461" s="97"/>
      <c r="S461" s="97"/>
      <c r="T461" s="97"/>
      <c r="U461" s="97"/>
      <c r="V461" s="97"/>
      <c r="W461" s="97"/>
      <c r="X461" s="97"/>
      <c r="Y461" s="97"/>
      <c r="Z461" s="97"/>
    </row>
    <row r="462" spans="1:26" s="98" customFormat="1" x14ac:dyDescent="0.25">
      <c r="A462" s="97"/>
      <c r="B462" s="97"/>
      <c r="C462" s="97"/>
      <c r="S462" s="97"/>
      <c r="T462" s="97"/>
      <c r="U462" s="97"/>
      <c r="V462" s="97"/>
      <c r="W462" s="97"/>
      <c r="X462" s="97"/>
      <c r="Y462" s="97"/>
      <c r="Z462" s="97"/>
    </row>
    <row r="463" spans="1:26" s="98" customFormat="1" x14ac:dyDescent="0.25">
      <c r="A463" s="97"/>
      <c r="B463" s="97"/>
      <c r="C463" s="97"/>
      <c r="S463" s="97"/>
      <c r="T463" s="97"/>
      <c r="U463" s="97"/>
      <c r="V463" s="97"/>
      <c r="W463" s="97"/>
      <c r="X463" s="97"/>
      <c r="Y463" s="97"/>
      <c r="Z463" s="97"/>
    </row>
    <row r="464" spans="1:26" s="98" customFormat="1" x14ac:dyDescent="0.25">
      <c r="A464" s="97"/>
      <c r="B464" s="97"/>
      <c r="C464" s="97"/>
      <c r="S464" s="97"/>
      <c r="T464" s="97"/>
      <c r="U464" s="97"/>
      <c r="V464" s="97"/>
      <c r="W464" s="97"/>
      <c r="X464" s="97"/>
      <c r="Y464" s="97"/>
      <c r="Z464" s="97"/>
    </row>
    <row r="465" spans="1:26" s="98" customFormat="1" x14ac:dyDescent="0.25">
      <c r="A465" s="97"/>
      <c r="B465" s="97"/>
      <c r="C465" s="97"/>
      <c r="S465" s="97"/>
      <c r="T465" s="97"/>
      <c r="U465" s="97"/>
      <c r="V465" s="97"/>
      <c r="W465" s="97"/>
      <c r="X465" s="97"/>
      <c r="Y465" s="97"/>
      <c r="Z465" s="97"/>
    </row>
    <row r="466" spans="1:26" s="98" customFormat="1" x14ac:dyDescent="0.25">
      <c r="A466" s="97"/>
      <c r="B466" s="97"/>
      <c r="C466" s="97"/>
      <c r="S466" s="97"/>
      <c r="T466" s="97"/>
      <c r="U466" s="97"/>
      <c r="V466" s="97"/>
      <c r="W466" s="97"/>
      <c r="X466" s="97"/>
      <c r="Y466" s="97"/>
      <c r="Z466" s="97"/>
    </row>
    <row r="467" spans="1:26" s="98" customFormat="1" x14ac:dyDescent="0.25">
      <c r="A467" s="97"/>
      <c r="B467" s="97"/>
      <c r="C467" s="97"/>
      <c r="S467" s="97"/>
      <c r="T467" s="97"/>
      <c r="U467" s="97"/>
      <c r="V467" s="97"/>
      <c r="W467" s="97"/>
      <c r="X467" s="97"/>
      <c r="Y467" s="97"/>
      <c r="Z467" s="97"/>
    </row>
    <row r="468" spans="1:26" s="98" customFormat="1" x14ac:dyDescent="0.25">
      <c r="A468" s="97"/>
      <c r="B468" s="97"/>
      <c r="C468" s="97"/>
      <c r="S468" s="97"/>
      <c r="T468" s="97"/>
      <c r="U468" s="97"/>
      <c r="V468" s="97"/>
      <c r="W468" s="97"/>
      <c r="X468" s="97"/>
      <c r="Y468" s="97"/>
      <c r="Z468" s="97"/>
    </row>
    <row r="469" spans="1:26" s="98" customFormat="1" x14ac:dyDescent="0.25">
      <c r="A469" s="97"/>
      <c r="B469" s="97"/>
      <c r="C469" s="97"/>
      <c r="S469" s="97"/>
      <c r="T469" s="97"/>
      <c r="U469" s="97"/>
      <c r="V469" s="97"/>
      <c r="W469" s="97"/>
      <c r="X469" s="97"/>
      <c r="Y469" s="97"/>
      <c r="Z469" s="97"/>
    </row>
    <row r="470" spans="1:26" s="98" customFormat="1" x14ac:dyDescent="0.25">
      <c r="A470" s="97"/>
      <c r="B470" s="97"/>
      <c r="C470" s="97"/>
      <c r="S470" s="97"/>
      <c r="T470" s="97"/>
      <c r="U470" s="97"/>
      <c r="V470" s="97"/>
      <c r="W470" s="97"/>
      <c r="X470" s="97"/>
      <c r="Y470" s="97"/>
      <c r="Z470" s="97"/>
    </row>
    <row r="471" spans="1:26" s="98" customFormat="1" x14ac:dyDescent="0.25">
      <c r="A471" s="97"/>
      <c r="B471" s="97"/>
      <c r="C471" s="97"/>
      <c r="S471" s="97"/>
      <c r="T471" s="97"/>
      <c r="U471" s="97"/>
      <c r="V471" s="97"/>
      <c r="W471" s="97"/>
      <c r="X471" s="97"/>
      <c r="Y471" s="97"/>
      <c r="Z471" s="97"/>
    </row>
    <row r="472" spans="1:26" s="98" customFormat="1" x14ac:dyDescent="0.25">
      <c r="A472" s="97"/>
      <c r="B472" s="97"/>
      <c r="C472" s="97"/>
      <c r="S472" s="97"/>
      <c r="T472" s="97"/>
      <c r="U472" s="97"/>
      <c r="V472" s="97"/>
      <c r="W472" s="97"/>
      <c r="X472" s="97"/>
      <c r="Y472" s="97"/>
      <c r="Z472" s="97"/>
    </row>
    <row r="473" spans="1:26" s="98" customFormat="1" x14ac:dyDescent="0.25">
      <c r="A473" s="97"/>
      <c r="B473" s="97"/>
      <c r="C473" s="97"/>
      <c r="S473" s="97"/>
      <c r="T473" s="97"/>
      <c r="U473" s="97"/>
      <c r="V473" s="97"/>
      <c r="W473" s="97"/>
      <c r="X473" s="97"/>
      <c r="Y473" s="97"/>
      <c r="Z473" s="97"/>
    </row>
    <row r="474" spans="1:26" s="98" customFormat="1" x14ac:dyDescent="0.25">
      <c r="A474" s="97"/>
      <c r="B474" s="97"/>
      <c r="C474" s="97"/>
      <c r="S474" s="97"/>
      <c r="T474" s="97"/>
      <c r="U474" s="97"/>
      <c r="V474" s="97"/>
      <c r="W474" s="97"/>
      <c r="X474" s="97"/>
      <c r="Y474" s="97"/>
      <c r="Z474" s="97"/>
    </row>
    <row r="475" spans="1:26" s="98" customFormat="1" x14ac:dyDescent="0.25">
      <c r="A475" s="97"/>
      <c r="B475" s="97"/>
      <c r="C475" s="97"/>
      <c r="S475" s="97"/>
      <c r="T475" s="97"/>
      <c r="U475" s="97"/>
      <c r="V475" s="97"/>
      <c r="W475" s="97"/>
      <c r="X475" s="97"/>
      <c r="Y475" s="97"/>
      <c r="Z475" s="97"/>
    </row>
    <row r="476" spans="1:26" s="98" customFormat="1" x14ac:dyDescent="0.25">
      <c r="A476" s="97"/>
      <c r="B476" s="97"/>
      <c r="C476" s="97"/>
      <c r="S476" s="97"/>
      <c r="T476" s="97"/>
      <c r="U476" s="97"/>
      <c r="V476" s="97"/>
      <c r="W476" s="97"/>
      <c r="X476" s="97"/>
      <c r="Y476" s="97"/>
      <c r="Z476" s="97"/>
    </row>
    <row r="477" spans="1:26" s="98" customFormat="1" x14ac:dyDescent="0.25">
      <c r="A477" s="97"/>
      <c r="B477" s="97"/>
      <c r="C477" s="97"/>
      <c r="S477" s="97"/>
      <c r="T477" s="97"/>
      <c r="U477" s="97"/>
      <c r="V477" s="97"/>
      <c r="W477" s="97"/>
      <c r="X477" s="97"/>
      <c r="Y477" s="97"/>
      <c r="Z477" s="97"/>
    </row>
    <row r="478" spans="1:26" s="98" customFormat="1" x14ac:dyDescent="0.25">
      <c r="A478" s="97"/>
      <c r="B478" s="97"/>
      <c r="C478" s="97"/>
      <c r="S478" s="97"/>
      <c r="T478" s="97"/>
      <c r="U478" s="97"/>
      <c r="V478" s="97"/>
      <c r="W478" s="97"/>
      <c r="X478" s="97"/>
      <c r="Y478" s="97"/>
      <c r="Z478" s="97"/>
    </row>
    <row r="479" spans="1:26" s="98" customFormat="1" x14ac:dyDescent="0.25">
      <c r="A479" s="97"/>
      <c r="B479" s="97"/>
      <c r="C479" s="97"/>
      <c r="S479" s="97"/>
      <c r="T479" s="97"/>
      <c r="U479" s="97"/>
      <c r="V479" s="97"/>
      <c r="W479" s="97"/>
      <c r="X479" s="97"/>
      <c r="Y479" s="97"/>
      <c r="Z479" s="97"/>
    </row>
    <row r="480" spans="1:26" s="98" customFormat="1" x14ac:dyDescent="0.25">
      <c r="A480" s="97"/>
      <c r="B480" s="97"/>
      <c r="C480" s="97"/>
      <c r="S480" s="97"/>
      <c r="T480" s="97"/>
      <c r="U480" s="97"/>
      <c r="V480" s="97"/>
      <c r="W480" s="97"/>
      <c r="X480" s="97"/>
      <c r="Y480" s="97"/>
      <c r="Z480" s="97"/>
    </row>
    <row r="481" spans="1:26" s="98" customFormat="1" x14ac:dyDescent="0.25">
      <c r="A481" s="97"/>
      <c r="B481" s="97"/>
      <c r="C481" s="97"/>
      <c r="S481" s="97"/>
      <c r="T481" s="97"/>
      <c r="U481" s="97"/>
      <c r="V481" s="97"/>
      <c r="W481" s="97"/>
      <c r="X481" s="97"/>
      <c r="Y481" s="97"/>
      <c r="Z481" s="97"/>
    </row>
    <row r="482" spans="1:26" s="98" customFormat="1" x14ac:dyDescent="0.25">
      <c r="A482" s="97"/>
      <c r="B482" s="97"/>
      <c r="C482" s="97"/>
      <c r="S482" s="97"/>
      <c r="T482" s="97"/>
      <c r="U482" s="97"/>
      <c r="V482" s="97"/>
      <c r="W482" s="97"/>
      <c r="X482" s="97"/>
      <c r="Y482" s="97"/>
      <c r="Z482" s="97"/>
    </row>
    <row r="483" spans="1:26" s="98" customFormat="1" x14ac:dyDescent="0.25">
      <c r="A483" s="97"/>
      <c r="B483" s="97"/>
      <c r="C483" s="97"/>
      <c r="S483" s="97"/>
      <c r="T483" s="97"/>
      <c r="U483" s="97"/>
      <c r="V483" s="97"/>
      <c r="W483" s="97"/>
      <c r="X483" s="97"/>
      <c r="Y483" s="97"/>
      <c r="Z483" s="97"/>
    </row>
    <row r="484" spans="1:26" s="98" customFormat="1" x14ac:dyDescent="0.25">
      <c r="A484" s="97"/>
      <c r="B484" s="97"/>
      <c r="C484" s="97"/>
      <c r="S484" s="97"/>
      <c r="T484" s="97"/>
      <c r="U484" s="97"/>
      <c r="V484" s="97"/>
      <c r="W484" s="97"/>
      <c r="X484" s="97"/>
      <c r="Y484" s="97"/>
      <c r="Z484" s="97"/>
    </row>
    <row r="485" spans="1:26" s="98" customFormat="1" x14ac:dyDescent="0.25">
      <c r="A485" s="97"/>
      <c r="B485" s="97"/>
      <c r="C485" s="97"/>
      <c r="S485" s="97"/>
      <c r="T485" s="97"/>
      <c r="U485" s="97"/>
      <c r="V485" s="97"/>
      <c r="W485" s="97"/>
      <c r="X485" s="97"/>
      <c r="Y485" s="97"/>
      <c r="Z485" s="97"/>
    </row>
    <row r="486" spans="1:26" s="98" customFormat="1" x14ac:dyDescent="0.25">
      <c r="A486" s="97"/>
      <c r="B486" s="97"/>
      <c r="C486" s="97"/>
      <c r="S486" s="97"/>
      <c r="T486" s="97"/>
      <c r="U486" s="97"/>
      <c r="V486" s="97"/>
      <c r="W486" s="97"/>
      <c r="X486" s="97"/>
      <c r="Y486" s="97"/>
      <c r="Z486" s="97"/>
    </row>
    <row r="487" spans="1:26" s="98" customFormat="1" x14ac:dyDescent="0.25">
      <c r="A487" s="97"/>
      <c r="B487" s="97"/>
      <c r="C487" s="97"/>
      <c r="S487" s="97"/>
      <c r="T487" s="97"/>
      <c r="U487" s="97"/>
      <c r="V487" s="97"/>
      <c r="W487" s="97"/>
      <c r="X487" s="97"/>
      <c r="Y487" s="97"/>
      <c r="Z487" s="97"/>
    </row>
    <row r="488" spans="1:26" s="98" customFormat="1" x14ac:dyDescent="0.25">
      <c r="A488" s="97"/>
      <c r="B488" s="97"/>
      <c r="C488" s="97"/>
      <c r="S488" s="97"/>
      <c r="T488" s="97"/>
      <c r="U488" s="97"/>
      <c r="V488" s="97"/>
      <c r="W488" s="97"/>
      <c r="X488" s="97"/>
      <c r="Y488" s="97"/>
      <c r="Z488" s="97"/>
    </row>
    <row r="489" spans="1:26" s="98" customFormat="1" x14ac:dyDescent="0.25">
      <c r="A489" s="97"/>
      <c r="B489" s="97"/>
      <c r="C489" s="97"/>
      <c r="S489" s="97"/>
      <c r="T489" s="97"/>
      <c r="U489" s="97"/>
      <c r="V489" s="97"/>
      <c r="W489" s="97"/>
      <c r="X489" s="97"/>
      <c r="Y489" s="97"/>
      <c r="Z489" s="97"/>
    </row>
    <row r="490" spans="1:26" s="98" customFormat="1" x14ac:dyDescent="0.25">
      <c r="A490" s="97"/>
      <c r="B490" s="97"/>
      <c r="C490" s="97"/>
      <c r="S490" s="97"/>
      <c r="T490" s="97"/>
      <c r="U490" s="97"/>
      <c r="V490" s="97"/>
      <c r="W490" s="97"/>
      <c r="X490" s="97"/>
      <c r="Y490" s="97"/>
      <c r="Z490" s="97"/>
    </row>
    <row r="491" spans="1:26" s="98" customFormat="1" x14ac:dyDescent="0.25">
      <c r="A491" s="97"/>
      <c r="B491" s="97"/>
      <c r="C491" s="97"/>
      <c r="S491" s="97"/>
      <c r="T491" s="97"/>
      <c r="U491" s="97"/>
      <c r="V491" s="97"/>
      <c r="W491" s="97"/>
      <c r="X491" s="97"/>
      <c r="Y491" s="97"/>
      <c r="Z491" s="97"/>
    </row>
    <row r="492" spans="1:26" s="98" customFormat="1" x14ac:dyDescent="0.25">
      <c r="A492" s="97"/>
      <c r="B492" s="97"/>
      <c r="C492" s="97"/>
      <c r="S492" s="97"/>
      <c r="T492" s="97"/>
      <c r="U492" s="97"/>
      <c r="V492" s="97"/>
      <c r="W492" s="97"/>
      <c r="X492" s="97"/>
      <c r="Y492" s="97"/>
      <c r="Z492" s="97"/>
    </row>
    <row r="493" spans="1:26" s="98" customFormat="1" x14ac:dyDescent="0.25">
      <c r="A493" s="97"/>
      <c r="B493" s="97"/>
      <c r="C493" s="97"/>
      <c r="S493" s="97"/>
      <c r="T493" s="97"/>
      <c r="U493" s="97"/>
      <c r="V493" s="97"/>
      <c r="W493" s="97"/>
      <c r="X493" s="97"/>
      <c r="Y493" s="97"/>
      <c r="Z493" s="97"/>
    </row>
    <row r="494" spans="1:26" s="98" customFormat="1" x14ac:dyDescent="0.25">
      <c r="A494" s="97"/>
      <c r="B494" s="97"/>
      <c r="C494" s="97"/>
      <c r="S494" s="97"/>
      <c r="T494" s="97"/>
      <c r="U494" s="97"/>
      <c r="V494" s="97"/>
      <c r="W494" s="97"/>
      <c r="X494" s="97"/>
      <c r="Y494" s="97"/>
      <c r="Z494" s="97"/>
    </row>
    <row r="495" spans="1:26" s="98" customFormat="1" x14ac:dyDescent="0.25">
      <c r="A495" s="97"/>
      <c r="B495" s="97"/>
      <c r="C495" s="97"/>
      <c r="S495" s="97"/>
      <c r="T495" s="97"/>
      <c r="U495" s="97"/>
      <c r="V495" s="97"/>
      <c r="W495" s="97"/>
      <c r="X495" s="97"/>
      <c r="Y495" s="97"/>
      <c r="Z495" s="97"/>
    </row>
    <row r="496" spans="1:26" s="98" customFormat="1" x14ac:dyDescent="0.25">
      <c r="A496" s="97"/>
      <c r="B496" s="97"/>
      <c r="C496" s="97"/>
      <c r="S496" s="97"/>
      <c r="T496" s="97"/>
      <c r="U496" s="97"/>
      <c r="V496" s="97"/>
      <c r="W496" s="97"/>
      <c r="X496" s="97"/>
      <c r="Y496" s="97"/>
      <c r="Z496" s="97"/>
    </row>
    <row r="497" spans="1:26" s="98" customFormat="1" x14ac:dyDescent="0.25">
      <c r="A497" s="97"/>
      <c r="B497" s="97"/>
      <c r="C497" s="97"/>
      <c r="S497" s="97"/>
      <c r="T497" s="97"/>
      <c r="U497" s="97"/>
      <c r="V497" s="97"/>
      <c r="W497" s="97"/>
      <c r="X497" s="97"/>
      <c r="Y497" s="97"/>
      <c r="Z497" s="97"/>
    </row>
    <row r="498" spans="1:26" s="98" customFormat="1" x14ac:dyDescent="0.25">
      <c r="A498" s="97"/>
      <c r="B498" s="97"/>
      <c r="C498" s="97"/>
      <c r="S498" s="97"/>
      <c r="T498" s="97"/>
      <c r="U498" s="97"/>
      <c r="V498" s="97"/>
      <c r="W498" s="97"/>
      <c r="X498" s="97"/>
      <c r="Y498" s="97"/>
      <c r="Z498" s="97"/>
    </row>
    <row r="499" spans="1:26" s="98" customFormat="1" x14ac:dyDescent="0.25">
      <c r="A499" s="97"/>
      <c r="B499" s="97"/>
      <c r="C499" s="97"/>
      <c r="S499" s="97"/>
      <c r="T499" s="97"/>
      <c r="U499" s="97"/>
      <c r="V499" s="97"/>
      <c r="W499" s="97"/>
      <c r="X499" s="97"/>
      <c r="Y499" s="97"/>
      <c r="Z499" s="97"/>
    </row>
    <row r="500" spans="1:26" s="98" customFormat="1" x14ac:dyDescent="0.25">
      <c r="A500" s="97"/>
      <c r="B500" s="97"/>
      <c r="C500" s="97"/>
      <c r="S500" s="97"/>
      <c r="T500" s="97"/>
      <c r="U500" s="97"/>
      <c r="V500" s="97"/>
      <c r="W500" s="97"/>
      <c r="X500" s="97"/>
      <c r="Y500" s="97"/>
      <c r="Z500" s="97"/>
    </row>
    <row r="501" spans="1:26" s="98" customFormat="1" x14ac:dyDescent="0.25">
      <c r="A501" s="97"/>
      <c r="B501" s="97"/>
      <c r="C501" s="97"/>
      <c r="S501" s="97"/>
      <c r="T501" s="97"/>
      <c r="U501" s="97"/>
      <c r="V501" s="97"/>
      <c r="W501" s="97"/>
      <c r="X501" s="97"/>
      <c r="Y501" s="97"/>
      <c r="Z501" s="97"/>
    </row>
    <row r="502" spans="1:26" s="98" customFormat="1" x14ac:dyDescent="0.25">
      <c r="A502" s="97"/>
      <c r="B502" s="97"/>
      <c r="C502" s="97"/>
      <c r="S502" s="97"/>
      <c r="T502" s="97"/>
      <c r="U502" s="97"/>
      <c r="V502" s="97"/>
      <c r="W502" s="97"/>
      <c r="X502" s="97"/>
      <c r="Y502" s="97"/>
      <c r="Z502" s="97"/>
    </row>
    <row r="503" spans="1:26" s="98" customFormat="1" x14ac:dyDescent="0.25">
      <c r="A503" s="97"/>
      <c r="B503" s="97"/>
      <c r="C503" s="97"/>
      <c r="S503" s="97"/>
      <c r="T503" s="97"/>
      <c r="U503" s="97"/>
      <c r="V503" s="97"/>
      <c r="W503" s="97"/>
      <c r="X503" s="97"/>
      <c r="Y503" s="97"/>
      <c r="Z503" s="97"/>
    </row>
    <row r="504" spans="1:26" s="98" customFormat="1" x14ac:dyDescent="0.25">
      <c r="A504" s="97"/>
      <c r="B504" s="97"/>
      <c r="C504" s="97"/>
      <c r="S504" s="97"/>
      <c r="T504" s="97"/>
      <c r="U504" s="97"/>
      <c r="V504" s="97"/>
      <c r="W504" s="97"/>
      <c r="X504" s="97"/>
      <c r="Y504" s="97"/>
      <c r="Z504" s="97"/>
    </row>
    <row r="505" spans="1:26" s="98" customFormat="1" x14ac:dyDescent="0.25">
      <c r="A505" s="97"/>
      <c r="B505" s="97"/>
      <c r="C505" s="97"/>
      <c r="S505" s="97"/>
      <c r="T505" s="97"/>
      <c r="U505" s="97"/>
      <c r="V505" s="97"/>
      <c r="W505" s="97"/>
      <c r="X505" s="97"/>
      <c r="Y505" s="97"/>
      <c r="Z505" s="97"/>
    </row>
    <row r="506" spans="1:26" s="98" customFormat="1" x14ac:dyDescent="0.25">
      <c r="A506" s="97"/>
      <c r="B506" s="97"/>
      <c r="C506" s="97"/>
      <c r="S506" s="97"/>
      <c r="T506" s="97"/>
      <c r="U506" s="97"/>
      <c r="V506" s="97"/>
      <c r="W506" s="97"/>
      <c r="X506" s="97"/>
      <c r="Y506" s="97"/>
      <c r="Z506" s="97"/>
    </row>
    <row r="507" spans="1:26" s="98" customFormat="1" x14ac:dyDescent="0.25">
      <c r="A507" s="97"/>
      <c r="B507" s="97"/>
      <c r="C507" s="97"/>
      <c r="S507" s="97"/>
      <c r="T507" s="97"/>
      <c r="U507" s="97"/>
      <c r="V507" s="97"/>
      <c r="W507" s="97"/>
      <c r="X507" s="97"/>
      <c r="Y507" s="97"/>
      <c r="Z507" s="97"/>
    </row>
    <row r="508" spans="1:26" s="98" customFormat="1" x14ac:dyDescent="0.25">
      <c r="A508" s="97"/>
      <c r="B508" s="97"/>
      <c r="C508" s="97"/>
      <c r="S508" s="97"/>
      <c r="T508" s="97"/>
      <c r="U508" s="97"/>
      <c r="V508" s="97"/>
      <c r="W508" s="97"/>
      <c r="X508" s="97"/>
      <c r="Y508" s="97"/>
      <c r="Z508" s="97"/>
    </row>
    <row r="509" spans="1:26" s="98" customFormat="1" x14ac:dyDescent="0.25">
      <c r="A509" s="97"/>
      <c r="B509" s="97"/>
      <c r="C509" s="97"/>
      <c r="S509" s="97"/>
      <c r="T509" s="97"/>
      <c r="U509" s="97"/>
      <c r="V509" s="97"/>
      <c r="W509" s="97"/>
      <c r="X509" s="97"/>
      <c r="Y509" s="97"/>
      <c r="Z509" s="97"/>
    </row>
    <row r="510" spans="1:26" s="98" customFormat="1" x14ac:dyDescent="0.25">
      <c r="A510" s="97"/>
      <c r="B510" s="97"/>
      <c r="C510" s="97"/>
      <c r="S510" s="97"/>
      <c r="T510" s="97"/>
      <c r="U510" s="97"/>
      <c r="V510" s="97"/>
      <c r="W510" s="97"/>
      <c r="X510" s="97"/>
      <c r="Y510" s="97"/>
      <c r="Z510" s="97"/>
    </row>
    <row r="511" spans="1:26" s="98" customFormat="1" x14ac:dyDescent="0.25">
      <c r="A511" s="97"/>
      <c r="B511" s="97"/>
      <c r="C511" s="97"/>
      <c r="S511" s="97"/>
      <c r="T511" s="97"/>
      <c r="U511" s="97"/>
      <c r="V511" s="97"/>
      <c r="W511" s="97"/>
      <c r="X511" s="97"/>
      <c r="Y511" s="97"/>
      <c r="Z511" s="97"/>
    </row>
    <row r="512" spans="1:26" s="98" customFormat="1" x14ac:dyDescent="0.25">
      <c r="A512" s="97"/>
      <c r="B512" s="97"/>
      <c r="C512" s="97"/>
      <c r="S512" s="97"/>
      <c r="T512" s="97"/>
      <c r="U512" s="97"/>
      <c r="V512" s="97"/>
      <c r="W512" s="97"/>
      <c r="X512" s="97"/>
      <c r="Y512" s="97"/>
      <c r="Z512" s="97"/>
    </row>
    <row r="513" spans="1:26" s="98" customFormat="1" x14ac:dyDescent="0.25">
      <c r="A513" s="97"/>
      <c r="B513" s="97"/>
      <c r="C513" s="97"/>
      <c r="S513" s="97"/>
      <c r="T513" s="97"/>
      <c r="U513" s="97"/>
      <c r="V513" s="97"/>
      <c r="W513" s="97"/>
      <c r="X513" s="97"/>
      <c r="Y513" s="97"/>
      <c r="Z513" s="97"/>
    </row>
    <row r="514" spans="1:26" s="98" customFormat="1" x14ac:dyDescent="0.25">
      <c r="A514" s="97"/>
      <c r="B514" s="97"/>
      <c r="C514" s="97"/>
      <c r="S514" s="97"/>
      <c r="T514" s="97"/>
      <c r="U514" s="97"/>
      <c r="V514" s="97"/>
      <c r="W514" s="97"/>
      <c r="X514" s="97"/>
      <c r="Y514" s="97"/>
      <c r="Z514" s="97"/>
    </row>
    <row r="515" spans="1:26" s="98" customFormat="1" x14ac:dyDescent="0.25">
      <c r="A515" s="97"/>
      <c r="B515" s="97"/>
      <c r="C515" s="97"/>
      <c r="S515" s="97"/>
      <c r="T515" s="97"/>
      <c r="U515" s="97"/>
      <c r="V515" s="97"/>
      <c r="W515" s="97"/>
      <c r="X515" s="97"/>
      <c r="Y515" s="97"/>
      <c r="Z515" s="97"/>
    </row>
    <row r="516" spans="1:26" s="98" customFormat="1" x14ac:dyDescent="0.25">
      <c r="A516" s="97"/>
      <c r="B516" s="97"/>
      <c r="C516" s="97"/>
      <c r="S516" s="97"/>
      <c r="T516" s="97"/>
      <c r="U516" s="97"/>
      <c r="V516" s="97"/>
      <c r="W516" s="97"/>
      <c r="X516" s="97"/>
      <c r="Y516" s="97"/>
      <c r="Z516" s="97"/>
    </row>
    <row r="517" spans="1:26" s="98" customFormat="1" x14ac:dyDescent="0.25">
      <c r="A517" s="97"/>
      <c r="B517" s="97"/>
      <c r="C517" s="97"/>
      <c r="S517" s="97"/>
      <c r="T517" s="97"/>
      <c r="U517" s="97"/>
      <c r="V517" s="97"/>
      <c r="W517" s="97"/>
      <c r="X517" s="97"/>
      <c r="Y517" s="97"/>
      <c r="Z517" s="97"/>
    </row>
    <row r="518" spans="1:26" s="98" customFormat="1" x14ac:dyDescent="0.25">
      <c r="A518" s="97"/>
      <c r="B518" s="97"/>
      <c r="C518" s="97"/>
      <c r="S518" s="97"/>
      <c r="T518" s="97"/>
      <c r="U518" s="97"/>
      <c r="V518" s="97"/>
      <c r="W518" s="97"/>
      <c r="X518" s="97"/>
      <c r="Y518" s="97"/>
      <c r="Z518" s="97"/>
    </row>
    <row r="519" spans="1:26" s="98" customFormat="1" x14ac:dyDescent="0.25">
      <c r="A519" s="97"/>
      <c r="B519" s="97"/>
      <c r="C519" s="97"/>
      <c r="S519" s="97"/>
      <c r="T519" s="97"/>
      <c r="U519" s="97"/>
      <c r="V519" s="97"/>
      <c r="W519" s="97"/>
      <c r="X519" s="97"/>
      <c r="Y519" s="97"/>
      <c r="Z519" s="97"/>
    </row>
    <row r="520" spans="1:26" s="98" customFormat="1" x14ac:dyDescent="0.25">
      <c r="A520" s="97"/>
      <c r="B520" s="97"/>
      <c r="C520" s="97"/>
      <c r="S520" s="97"/>
      <c r="T520" s="97"/>
      <c r="U520" s="97"/>
      <c r="V520" s="97"/>
      <c r="W520" s="97"/>
      <c r="X520" s="97"/>
      <c r="Y520" s="97"/>
      <c r="Z520" s="97"/>
    </row>
    <row r="521" spans="1:26" s="98" customFormat="1" x14ac:dyDescent="0.25">
      <c r="A521" s="97"/>
      <c r="B521" s="97"/>
      <c r="C521" s="97"/>
      <c r="S521" s="97"/>
      <c r="T521" s="97"/>
      <c r="U521" s="97"/>
      <c r="V521" s="97"/>
      <c r="W521" s="97"/>
      <c r="X521" s="97"/>
      <c r="Y521" s="97"/>
      <c r="Z521" s="97"/>
    </row>
    <row r="522" spans="1:26" s="98" customFormat="1" x14ac:dyDescent="0.25">
      <c r="A522" s="97"/>
      <c r="B522" s="97"/>
      <c r="C522" s="97"/>
      <c r="S522" s="97"/>
      <c r="T522" s="97"/>
      <c r="U522" s="97"/>
      <c r="V522" s="97"/>
      <c r="W522" s="97"/>
      <c r="X522" s="97"/>
      <c r="Y522" s="97"/>
      <c r="Z522" s="97"/>
    </row>
    <row r="523" spans="1:26" s="98" customFormat="1" x14ac:dyDescent="0.25">
      <c r="A523" s="97"/>
      <c r="B523" s="97"/>
      <c r="C523" s="97"/>
      <c r="S523" s="97"/>
      <c r="T523" s="97"/>
      <c r="U523" s="97"/>
      <c r="V523" s="97"/>
      <c r="W523" s="97"/>
      <c r="X523" s="97"/>
      <c r="Y523" s="97"/>
      <c r="Z523" s="97"/>
    </row>
    <row r="524" spans="1:26" s="98" customFormat="1" x14ac:dyDescent="0.25">
      <c r="A524" s="97"/>
      <c r="B524" s="97"/>
      <c r="C524" s="97"/>
      <c r="S524" s="97"/>
      <c r="T524" s="97"/>
      <c r="U524" s="97"/>
      <c r="V524" s="97"/>
      <c r="W524" s="97"/>
      <c r="X524" s="97"/>
      <c r="Y524" s="97"/>
      <c r="Z524" s="97"/>
    </row>
    <row r="525" spans="1:26" s="98" customFormat="1" x14ac:dyDescent="0.25">
      <c r="A525" s="97"/>
      <c r="B525" s="97"/>
      <c r="C525" s="97"/>
      <c r="S525" s="97"/>
      <c r="T525" s="97"/>
      <c r="U525" s="97"/>
      <c r="V525" s="97"/>
      <c r="W525" s="97"/>
      <c r="X525" s="97"/>
      <c r="Y525" s="97"/>
      <c r="Z525" s="97"/>
    </row>
    <row r="526" spans="1:26" s="98" customFormat="1" x14ac:dyDescent="0.25">
      <c r="A526" s="97"/>
      <c r="B526" s="97"/>
      <c r="C526" s="97"/>
      <c r="S526" s="97"/>
      <c r="T526" s="97"/>
      <c r="U526" s="97"/>
      <c r="V526" s="97"/>
      <c r="W526" s="97"/>
      <c r="X526" s="97"/>
      <c r="Y526" s="97"/>
      <c r="Z526" s="97"/>
    </row>
    <row r="527" spans="1:26" s="98" customFormat="1" x14ac:dyDescent="0.25">
      <c r="A527" s="97"/>
      <c r="B527" s="97"/>
      <c r="C527" s="97"/>
      <c r="S527" s="97"/>
      <c r="T527" s="97"/>
      <c r="U527" s="97"/>
      <c r="V527" s="97"/>
      <c r="W527" s="97"/>
      <c r="X527" s="97"/>
      <c r="Y527" s="97"/>
      <c r="Z527" s="97"/>
    </row>
    <row r="528" spans="1:26" s="98" customFormat="1" x14ac:dyDescent="0.25">
      <c r="A528" s="97"/>
      <c r="B528" s="97"/>
      <c r="C528" s="97"/>
      <c r="S528" s="97"/>
      <c r="T528" s="97"/>
      <c r="U528" s="97"/>
      <c r="V528" s="97"/>
      <c r="W528" s="97"/>
      <c r="X528" s="97"/>
      <c r="Y528" s="97"/>
      <c r="Z528" s="97"/>
    </row>
    <row r="529" spans="1:26" s="98" customFormat="1" x14ac:dyDescent="0.25">
      <c r="A529" s="97"/>
      <c r="B529" s="97"/>
      <c r="C529" s="97"/>
      <c r="S529" s="97"/>
      <c r="T529" s="97"/>
      <c r="U529" s="97"/>
      <c r="V529" s="97"/>
      <c r="W529" s="97"/>
      <c r="X529" s="97"/>
      <c r="Y529" s="97"/>
      <c r="Z529" s="97"/>
    </row>
    <row r="530" spans="1:26" s="98" customFormat="1" x14ac:dyDescent="0.25">
      <c r="A530" s="97"/>
      <c r="B530" s="97"/>
      <c r="C530" s="97"/>
      <c r="S530" s="97"/>
      <c r="T530" s="97"/>
      <c r="U530" s="97"/>
      <c r="V530" s="97"/>
      <c r="W530" s="97"/>
      <c r="X530" s="97"/>
      <c r="Y530" s="97"/>
      <c r="Z530" s="97"/>
    </row>
    <row r="531" spans="1:26" s="98" customFormat="1" x14ac:dyDescent="0.25">
      <c r="A531" s="97"/>
      <c r="B531" s="97"/>
      <c r="C531" s="97"/>
      <c r="S531" s="97"/>
      <c r="T531" s="97"/>
      <c r="U531" s="97"/>
      <c r="V531" s="97"/>
      <c r="W531" s="97"/>
      <c r="X531" s="97"/>
      <c r="Y531" s="97"/>
      <c r="Z531" s="97"/>
    </row>
    <row r="532" spans="1:26" s="98" customFormat="1" x14ac:dyDescent="0.25">
      <c r="A532" s="97"/>
      <c r="B532" s="97"/>
      <c r="C532" s="97"/>
      <c r="S532" s="97"/>
      <c r="T532" s="97"/>
      <c r="U532" s="97"/>
      <c r="V532" s="97"/>
      <c r="W532" s="97"/>
      <c r="X532" s="97"/>
      <c r="Y532" s="97"/>
      <c r="Z532" s="97"/>
    </row>
    <row r="533" spans="1:26" s="98" customFormat="1" x14ac:dyDescent="0.25">
      <c r="A533" s="97"/>
      <c r="B533" s="97"/>
      <c r="C533" s="97"/>
      <c r="S533" s="97"/>
      <c r="T533" s="97"/>
      <c r="U533" s="97"/>
      <c r="V533" s="97"/>
      <c r="W533" s="97"/>
      <c r="X533" s="97"/>
      <c r="Y533" s="97"/>
      <c r="Z533" s="97"/>
    </row>
    <row r="534" spans="1:26" s="98" customFormat="1" x14ac:dyDescent="0.25">
      <c r="A534" s="97"/>
      <c r="B534" s="97"/>
      <c r="C534" s="97"/>
      <c r="S534" s="97"/>
      <c r="T534" s="97"/>
      <c r="U534" s="97"/>
      <c r="V534" s="97"/>
      <c r="W534" s="97"/>
      <c r="X534" s="97"/>
      <c r="Y534" s="97"/>
      <c r="Z534" s="97"/>
    </row>
    <row r="535" spans="1:26" s="98" customFormat="1" x14ac:dyDescent="0.25">
      <c r="A535" s="97"/>
      <c r="B535" s="97"/>
      <c r="C535" s="97"/>
      <c r="S535" s="97"/>
      <c r="T535" s="97"/>
      <c r="U535" s="97"/>
      <c r="V535" s="97"/>
      <c r="W535" s="97"/>
      <c r="X535" s="97"/>
      <c r="Y535" s="97"/>
      <c r="Z535" s="97"/>
    </row>
    <row r="536" spans="1:26" s="98" customFormat="1" x14ac:dyDescent="0.25">
      <c r="A536" s="97"/>
      <c r="B536" s="97"/>
      <c r="C536" s="97"/>
      <c r="S536" s="97"/>
      <c r="T536" s="97"/>
      <c r="U536" s="97"/>
      <c r="V536" s="97"/>
      <c r="W536" s="97"/>
      <c r="X536" s="97"/>
      <c r="Y536" s="97"/>
      <c r="Z536" s="97"/>
    </row>
    <row r="537" spans="1:26" s="98" customFormat="1" x14ac:dyDescent="0.25">
      <c r="A537" s="97"/>
      <c r="B537" s="97"/>
      <c r="C537" s="97"/>
      <c r="S537" s="97"/>
      <c r="T537" s="97"/>
      <c r="U537" s="97"/>
      <c r="V537" s="97"/>
      <c r="W537" s="97"/>
      <c r="X537" s="97"/>
      <c r="Y537" s="97"/>
      <c r="Z537" s="97"/>
    </row>
    <row r="538" spans="1:26" s="98" customFormat="1" x14ac:dyDescent="0.25">
      <c r="A538" s="97"/>
      <c r="B538" s="97"/>
      <c r="C538" s="97"/>
      <c r="S538" s="97"/>
      <c r="T538" s="97"/>
      <c r="U538" s="97"/>
      <c r="V538" s="97"/>
      <c r="W538" s="97"/>
      <c r="X538" s="97"/>
      <c r="Y538" s="97"/>
      <c r="Z538" s="97"/>
    </row>
    <row r="539" spans="1:26" s="98" customFormat="1" x14ac:dyDescent="0.25">
      <c r="A539" s="97"/>
      <c r="B539" s="97"/>
      <c r="C539" s="97"/>
      <c r="S539" s="97"/>
      <c r="T539" s="97"/>
      <c r="U539" s="97"/>
      <c r="V539" s="97"/>
      <c r="W539" s="97"/>
      <c r="X539" s="97"/>
      <c r="Y539" s="97"/>
      <c r="Z539" s="97"/>
    </row>
    <row r="540" spans="1:26" s="98" customFormat="1" x14ac:dyDescent="0.25">
      <c r="A540" s="97"/>
      <c r="B540" s="97"/>
      <c r="C540" s="97"/>
      <c r="S540" s="97"/>
      <c r="T540" s="97"/>
      <c r="U540" s="97"/>
      <c r="V540" s="97"/>
      <c r="W540" s="97"/>
      <c r="X540" s="97"/>
      <c r="Y540" s="97"/>
      <c r="Z540" s="97"/>
    </row>
    <row r="541" spans="1:26" s="98" customFormat="1" x14ac:dyDescent="0.25">
      <c r="A541" s="97"/>
      <c r="B541" s="97"/>
      <c r="C541" s="97"/>
      <c r="S541" s="97"/>
      <c r="T541" s="97"/>
      <c r="U541" s="97"/>
      <c r="V541" s="97"/>
      <c r="W541" s="97"/>
      <c r="X541" s="97"/>
      <c r="Y541" s="97"/>
      <c r="Z541" s="97"/>
    </row>
    <row r="542" spans="1:26" s="98" customFormat="1" x14ac:dyDescent="0.25">
      <c r="A542" s="97"/>
      <c r="B542" s="97"/>
      <c r="C542" s="97"/>
      <c r="S542" s="97"/>
      <c r="T542" s="97"/>
      <c r="U542" s="97"/>
      <c r="V542" s="97"/>
      <c r="W542" s="97"/>
      <c r="X542" s="97"/>
      <c r="Y542" s="97"/>
      <c r="Z542" s="97"/>
    </row>
    <row r="543" spans="1:26" s="98" customFormat="1" x14ac:dyDescent="0.25">
      <c r="A543" s="97"/>
      <c r="B543" s="97"/>
      <c r="C543" s="97"/>
      <c r="S543" s="97"/>
      <c r="T543" s="97"/>
      <c r="U543" s="97"/>
      <c r="V543" s="97"/>
      <c r="W543" s="97"/>
      <c r="X543" s="97"/>
      <c r="Y543" s="97"/>
      <c r="Z543" s="97"/>
    </row>
    <row r="544" spans="1:26" s="98" customFormat="1" x14ac:dyDescent="0.25">
      <c r="A544" s="97"/>
      <c r="B544" s="97"/>
      <c r="C544" s="97"/>
      <c r="S544" s="97"/>
      <c r="T544" s="97"/>
      <c r="U544" s="97"/>
      <c r="V544" s="97"/>
      <c r="W544" s="97"/>
      <c r="X544" s="97"/>
      <c r="Y544" s="97"/>
      <c r="Z544" s="97"/>
    </row>
    <row r="545" spans="1:26" s="98" customFormat="1" x14ac:dyDescent="0.25">
      <c r="A545" s="97"/>
      <c r="B545" s="97"/>
      <c r="C545" s="97"/>
      <c r="S545" s="97"/>
      <c r="T545" s="97"/>
      <c r="U545" s="97"/>
      <c r="V545" s="97"/>
      <c r="W545" s="97"/>
      <c r="X545" s="97"/>
      <c r="Y545" s="97"/>
      <c r="Z545" s="97"/>
    </row>
    <row r="546" spans="1:26" s="98" customFormat="1" x14ac:dyDescent="0.25">
      <c r="A546" s="97"/>
      <c r="B546" s="97"/>
      <c r="C546" s="97"/>
      <c r="S546" s="97"/>
      <c r="T546" s="97"/>
      <c r="U546" s="97"/>
      <c r="V546" s="97"/>
      <c r="W546" s="97"/>
      <c r="X546" s="97"/>
      <c r="Y546" s="97"/>
      <c r="Z546" s="97"/>
    </row>
    <row r="547" spans="1:26" s="98" customFormat="1" x14ac:dyDescent="0.25">
      <c r="A547" s="97"/>
      <c r="B547" s="97"/>
      <c r="C547" s="97"/>
      <c r="S547" s="97"/>
      <c r="T547" s="97"/>
      <c r="U547" s="97"/>
      <c r="V547" s="97"/>
      <c r="W547" s="97"/>
      <c r="X547" s="97"/>
      <c r="Y547" s="97"/>
      <c r="Z547" s="97"/>
    </row>
    <row r="548" spans="1:26" s="98" customFormat="1" x14ac:dyDescent="0.25">
      <c r="A548" s="97"/>
      <c r="B548" s="97"/>
      <c r="C548" s="97"/>
      <c r="S548" s="97"/>
      <c r="T548" s="97"/>
      <c r="U548" s="97"/>
      <c r="V548" s="97"/>
      <c r="W548" s="97"/>
      <c r="X548" s="97"/>
      <c r="Y548" s="97"/>
      <c r="Z548" s="97"/>
    </row>
    <row r="549" spans="1:26" s="98" customFormat="1" x14ac:dyDescent="0.25">
      <c r="A549" s="97"/>
      <c r="B549" s="97"/>
      <c r="C549" s="97"/>
      <c r="S549" s="97"/>
      <c r="T549" s="97"/>
      <c r="U549" s="97"/>
      <c r="V549" s="97"/>
      <c r="W549" s="97"/>
      <c r="X549" s="97"/>
      <c r="Y549" s="97"/>
      <c r="Z549" s="97"/>
    </row>
    <row r="550" spans="1:26" s="98" customFormat="1" x14ac:dyDescent="0.25">
      <c r="A550" s="97"/>
      <c r="B550" s="97"/>
      <c r="C550" s="97"/>
      <c r="S550" s="97"/>
      <c r="T550" s="97"/>
      <c r="U550" s="97"/>
      <c r="V550" s="97"/>
      <c r="W550" s="97"/>
      <c r="X550" s="97"/>
      <c r="Y550" s="97"/>
      <c r="Z550" s="97"/>
    </row>
    <row r="551" spans="1:26" s="98" customFormat="1" x14ac:dyDescent="0.25">
      <c r="A551" s="97"/>
      <c r="B551" s="97"/>
      <c r="C551" s="97"/>
      <c r="S551" s="97"/>
      <c r="T551" s="97"/>
      <c r="U551" s="97"/>
      <c r="V551" s="97"/>
      <c r="W551" s="97"/>
      <c r="X551" s="97"/>
      <c r="Y551" s="97"/>
      <c r="Z551" s="97"/>
    </row>
    <row r="552" spans="1:26" s="98" customFormat="1" x14ac:dyDescent="0.25">
      <c r="A552" s="97"/>
      <c r="B552" s="97"/>
      <c r="C552" s="97"/>
      <c r="S552" s="97"/>
      <c r="T552" s="97"/>
      <c r="U552" s="97"/>
      <c r="V552" s="97"/>
      <c r="W552" s="97"/>
      <c r="X552" s="97"/>
      <c r="Y552" s="97"/>
      <c r="Z552" s="97"/>
    </row>
    <row r="553" spans="1:26" s="98" customFormat="1" x14ac:dyDescent="0.25">
      <c r="A553" s="97"/>
      <c r="B553" s="97"/>
      <c r="C553" s="97"/>
      <c r="S553" s="97"/>
      <c r="T553" s="97"/>
      <c r="U553" s="97"/>
      <c r="V553" s="97"/>
      <c r="W553" s="97"/>
      <c r="X553" s="97"/>
      <c r="Y553" s="97"/>
      <c r="Z553" s="97"/>
    </row>
    <row r="554" spans="1:26" s="98" customFormat="1" x14ac:dyDescent="0.25">
      <c r="A554" s="97"/>
      <c r="B554" s="97"/>
      <c r="C554" s="97"/>
      <c r="S554" s="97"/>
      <c r="T554" s="97"/>
      <c r="U554" s="97"/>
      <c r="V554" s="97"/>
      <c r="W554" s="97"/>
      <c r="X554" s="97"/>
      <c r="Y554" s="97"/>
      <c r="Z554" s="97"/>
    </row>
    <row r="555" spans="1:26" s="98" customFormat="1" x14ac:dyDescent="0.25">
      <c r="A555" s="97"/>
      <c r="B555" s="97"/>
      <c r="C555" s="97"/>
      <c r="S555" s="97"/>
      <c r="T555" s="97"/>
      <c r="U555" s="97"/>
      <c r="V555" s="97"/>
      <c r="W555" s="97"/>
      <c r="X555" s="97"/>
      <c r="Y555" s="97"/>
      <c r="Z555" s="97"/>
    </row>
    <row r="556" spans="1:26" s="98" customFormat="1" x14ac:dyDescent="0.25">
      <c r="A556" s="97"/>
      <c r="B556" s="97"/>
      <c r="C556" s="97"/>
      <c r="S556" s="97"/>
      <c r="T556" s="97"/>
      <c r="U556" s="97"/>
      <c r="V556" s="97"/>
      <c r="W556" s="97"/>
      <c r="X556" s="97"/>
      <c r="Y556" s="97"/>
      <c r="Z556" s="97"/>
    </row>
    <row r="557" spans="1:26" s="98" customFormat="1" x14ac:dyDescent="0.25">
      <c r="A557" s="97"/>
      <c r="B557" s="97"/>
      <c r="C557" s="97"/>
      <c r="S557" s="97"/>
      <c r="T557" s="97"/>
      <c r="U557" s="97"/>
      <c r="V557" s="97"/>
      <c r="W557" s="97"/>
      <c r="X557" s="97"/>
      <c r="Y557" s="97"/>
      <c r="Z557" s="97"/>
    </row>
    <row r="558" spans="1:26" s="98" customFormat="1" x14ac:dyDescent="0.25">
      <c r="A558" s="97"/>
      <c r="B558" s="97"/>
      <c r="C558" s="97"/>
      <c r="S558" s="97"/>
      <c r="T558" s="97"/>
      <c r="U558" s="97"/>
      <c r="V558" s="97"/>
      <c r="W558" s="97"/>
      <c r="X558" s="97"/>
      <c r="Y558" s="97"/>
      <c r="Z558" s="97"/>
    </row>
    <row r="559" spans="1:26" s="98" customFormat="1" x14ac:dyDescent="0.25">
      <c r="A559" s="97"/>
      <c r="B559" s="97"/>
      <c r="C559" s="97"/>
      <c r="S559" s="97"/>
      <c r="T559" s="97"/>
      <c r="U559" s="97"/>
      <c r="V559" s="97"/>
      <c r="W559" s="97"/>
      <c r="X559" s="97"/>
      <c r="Y559" s="97"/>
      <c r="Z559" s="97"/>
    </row>
    <row r="560" spans="1:26" s="98" customFormat="1" x14ac:dyDescent="0.25">
      <c r="A560" s="97"/>
      <c r="B560" s="97"/>
      <c r="C560" s="97"/>
      <c r="S560" s="97"/>
      <c r="T560" s="97"/>
      <c r="U560" s="97"/>
      <c r="V560" s="97"/>
      <c r="W560" s="97"/>
      <c r="X560" s="97"/>
      <c r="Y560" s="97"/>
      <c r="Z560" s="97"/>
    </row>
    <row r="561" spans="1:26" s="98" customFormat="1" x14ac:dyDescent="0.25">
      <c r="A561" s="97"/>
      <c r="B561" s="97"/>
      <c r="C561" s="97"/>
      <c r="S561" s="97"/>
      <c r="T561" s="97"/>
      <c r="U561" s="97"/>
      <c r="V561" s="97"/>
      <c r="W561" s="97"/>
      <c r="X561" s="97"/>
      <c r="Y561" s="97"/>
      <c r="Z561" s="97"/>
    </row>
    <row r="562" spans="1:26" s="98" customFormat="1" x14ac:dyDescent="0.25">
      <c r="A562" s="97"/>
      <c r="B562" s="97"/>
      <c r="C562" s="97"/>
      <c r="S562" s="97"/>
      <c r="T562" s="97"/>
      <c r="U562" s="97"/>
      <c r="V562" s="97"/>
      <c r="W562" s="97"/>
      <c r="X562" s="97"/>
      <c r="Y562" s="97"/>
      <c r="Z562" s="97"/>
    </row>
    <row r="563" spans="1:26" s="98" customFormat="1" x14ac:dyDescent="0.25">
      <c r="A563" s="97"/>
      <c r="B563" s="97"/>
      <c r="C563" s="97"/>
      <c r="S563" s="97"/>
      <c r="T563" s="97"/>
      <c r="U563" s="97"/>
      <c r="V563" s="97"/>
      <c r="W563" s="97"/>
      <c r="X563" s="97"/>
      <c r="Y563" s="97"/>
      <c r="Z563" s="97"/>
    </row>
    <row r="564" spans="1:26" s="98" customFormat="1" x14ac:dyDescent="0.25">
      <c r="A564" s="97"/>
      <c r="B564" s="97"/>
      <c r="C564" s="97"/>
      <c r="S564" s="97"/>
      <c r="T564" s="97"/>
      <c r="U564" s="97"/>
      <c r="V564" s="97"/>
      <c r="W564" s="97"/>
      <c r="X564" s="97"/>
      <c r="Y564" s="97"/>
      <c r="Z564" s="97"/>
    </row>
    <row r="565" spans="1:26" s="98" customFormat="1" x14ac:dyDescent="0.25">
      <c r="A565" s="97"/>
      <c r="B565" s="97"/>
      <c r="C565" s="97"/>
      <c r="S565" s="97"/>
      <c r="T565" s="97"/>
      <c r="U565" s="97"/>
      <c r="V565" s="97"/>
      <c r="W565" s="97"/>
      <c r="X565" s="97"/>
      <c r="Y565" s="97"/>
      <c r="Z565" s="97"/>
    </row>
    <row r="566" spans="1:26" s="98" customFormat="1" x14ac:dyDescent="0.25">
      <c r="A566" s="97"/>
      <c r="B566" s="97"/>
      <c r="C566" s="97"/>
      <c r="S566" s="97"/>
      <c r="T566" s="97"/>
      <c r="U566" s="97"/>
      <c r="V566" s="97"/>
      <c r="W566" s="97"/>
      <c r="X566" s="97"/>
      <c r="Y566" s="97"/>
      <c r="Z566" s="97"/>
    </row>
    <row r="567" spans="1:26" s="98" customFormat="1" x14ac:dyDescent="0.25">
      <c r="A567" s="97"/>
      <c r="B567" s="97"/>
      <c r="C567" s="97"/>
      <c r="S567" s="97"/>
      <c r="T567" s="97"/>
      <c r="U567" s="97"/>
      <c r="V567" s="97"/>
      <c r="W567" s="97"/>
      <c r="X567" s="97"/>
      <c r="Y567" s="97"/>
      <c r="Z567" s="97"/>
    </row>
    <row r="568" spans="1:26" s="98" customFormat="1" x14ac:dyDescent="0.25">
      <c r="A568" s="97"/>
      <c r="B568" s="97"/>
      <c r="C568" s="97"/>
      <c r="S568" s="97"/>
      <c r="T568" s="97"/>
      <c r="U568" s="97"/>
      <c r="V568" s="97"/>
      <c r="W568" s="97"/>
      <c r="X568" s="97"/>
      <c r="Y568" s="97"/>
      <c r="Z568" s="97"/>
    </row>
    <row r="569" spans="1:26" s="98" customFormat="1" x14ac:dyDescent="0.25">
      <c r="A569" s="97"/>
      <c r="B569" s="97"/>
      <c r="C569" s="97"/>
      <c r="S569" s="97"/>
      <c r="T569" s="97"/>
      <c r="U569" s="97"/>
      <c r="V569" s="97"/>
      <c r="W569" s="97"/>
      <c r="X569" s="97"/>
      <c r="Y569" s="97"/>
      <c r="Z569" s="97"/>
    </row>
    <row r="570" spans="1:26" s="98" customFormat="1" x14ac:dyDescent="0.25">
      <c r="A570" s="97"/>
      <c r="B570" s="97"/>
      <c r="C570" s="97"/>
      <c r="S570" s="97"/>
      <c r="T570" s="97"/>
      <c r="U570" s="97"/>
      <c r="V570" s="97"/>
      <c r="W570" s="97"/>
      <c r="X570" s="97"/>
      <c r="Y570" s="97"/>
      <c r="Z570" s="97"/>
    </row>
    <row r="571" spans="1:26" s="98" customFormat="1" x14ac:dyDescent="0.25">
      <c r="A571" s="97"/>
      <c r="B571" s="97"/>
      <c r="C571" s="97"/>
      <c r="S571" s="97"/>
      <c r="T571" s="97"/>
      <c r="U571" s="97"/>
      <c r="V571" s="97"/>
      <c r="W571" s="97"/>
      <c r="X571" s="97"/>
      <c r="Y571" s="97"/>
      <c r="Z571" s="97"/>
    </row>
    <row r="572" spans="1:26" s="98" customFormat="1" x14ac:dyDescent="0.25">
      <c r="A572" s="97"/>
      <c r="B572" s="97"/>
      <c r="C572" s="97"/>
      <c r="S572" s="97"/>
      <c r="T572" s="97"/>
      <c r="U572" s="97"/>
      <c r="V572" s="97"/>
      <c r="W572" s="97"/>
      <c r="X572" s="97"/>
      <c r="Y572" s="97"/>
      <c r="Z572" s="97"/>
    </row>
    <row r="573" spans="1:26" s="98" customFormat="1" x14ac:dyDescent="0.25">
      <c r="A573" s="97"/>
      <c r="B573" s="97"/>
      <c r="C573" s="97"/>
      <c r="S573" s="97"/>
      <c r="T573" s="97"/>
      <c r="U573" s="97"/>
      <c r="V573" s="97"/>
      <c r="W573" s="97"/>
      <c r="X573" s="97"/>
      <c r="Y573" s="97"/>
      <c r="Z573" s="97"/>
    </row>
    <row r="574" spans="1:26" s="98" customFormat="1" x14ac:dyDescent="0.25">
      <c r="A574" s="97"/>
      <c r="B574" s="97"/>
      <c r="C574" s="97"/>
      <c r="S574" s="97"/>
      <c r="T574" s="97"/>
      <c r="U574" s="97"/>
      <c r="V574" s="97"/>
      <c r="W574" s="97"/>
      <c r="X574" s="97"/>
      <c r="Y574" s="97"/>
      <c r="Z574" s="97"/>
    </row>
    <row r="575" spans="1:26" s="98" customFormat="1" x14ac:dyDescent="0.25">
      <c r="A575" s="97"/>
      <c r="B575" s="97"/>
      <c r="C575" s="97"/>
      <c r="S575" s="97"/>
      <c r="T575" s="97"/>
      <c r="U575" s="97"/>
      <c r="V575" s="97"/>
      <c r="W575" s="97"/>
      <c r="X575" s="97"/>
      <c r="Y575" s="97"/>
      <c r="Z575" s="97"/>
    </row>
    <row r="576" spans="1:26" s="98" customFormat="1" x14ac:dyDescent="0.25">
      <c r="A576" s="97"/>
      <c r="B576" s="97"/>
      <c r="C576" s="97"/>
      <c r="S576" s="97"/>
      <c r="T576" s="97"/>
      <c r="U576" s="97"/>
      <c r="V576" s="97"/>
      <c r="W576" s="97"/>
      <c r="X576" s="97"/>
      <c r="Y576" s="97"/>
      <c r="Z576" s="97"/>
    </row>
    <row r="577" spans="1:26" s="98" customFormat="1" x14ac:dyDescent="0.25">
      <c r="A577" s="97"/>
      <c r="B577" s="97"/>
      <c r="C577" s="97"/>
      <c r="S577" s="97"/>
      <c r="T577" s="97"/>
      <c r="U577" s="97"/>
      <c r="V577" s="97"/>
      <c r="W577" s="97"/>
      <c r="X577" s="97"/>
      <c r="Y577" s="97"/>
      <c r="Z577" s="97"/>
    </row>
    <row r="578" spans="1:26" s="98" customFormat="1" x14ac:dyDescent="0.25">
      <c r="A578" s="97"/>
      <c r="B578" s="97"/>
      <c r="C578" s="97"/>
      <c r="S578" s="97"/>
      <c r="T578" s="97"/>
      <c r="U578" s="97"/>
      <c r="V578" s="97"/>
      <c r="W578" s="97"/>
      <c r="X578" s="97"/>
      <c r="Y578" s="97"/>
      <c r="Z578" s="97"/>
    </row>
    <row r="579" spans="1:26" s="98" customFormat="1" x14ac:dyDescent="0.25">
      <c r="A579" s="97"/>
      <c r="B579" s="97"/>
      <c r="C579" s="97"/>
      <c r="S579" s="97"/>
      <c r="T579" s="97"/>
      <c r="U579" s="97"/>
      <c r="V579" s="97"/>
      <c r="W579" s="97"/>
      <c r="X579" s="97"/>
      <c r="Y579" s="97"/>
      <c r="Z579" s="97"/>
    </row>
    <row r="580" spans="1:26" s="98" customFormat="1" x14ac:dyDescent="0.25">
      <c r="A580" s="97"/>
      <c r="B580" s="97"/>
      <c r="C580" s="97"/>
      <c r="S580" s="97"/>
      <c r="T580" s="97"/>
      <c r="U580" s="97"/>
      <c r="V580" s="97"/>
      <c r="W580" s="97"/>
      <c r="X580" s="97"/>
      <c r="Y580" s="97"/>
      <c r="Z580" s="97"/>
    </row>
    <row r="581" spans="1:26" s="98" customFormat="1" x14ac:dyDescent="0.25">
      <c r="A581" s="97"/>
      <c r="B581" s="97"/>
      <c r="C581" s="97"/>
      <c r="S581" s="97"/>
      <c r="T581" s="97"/>
      <c r="U581" s="97"/>
      <c r="V581" s="97"/>
      <c r="W581" s="97"/>
      <c r="X581" s="97"/>
      <c r="Y581" s="97"/>
      <c r="Z581" s="97"/>
    </row>
    <row r="582" spans="1:26" s="98" customFormat="1" x14ac:dyDescent="0.25">
      <c r="A582" s="97"/>
      <c r="B582" s="97"/>
      <c r="C582" s="97"/>
      <c r="S582" s="97"/>
      <c r="T582" s="97"/>
      <c r="U582" s="97"/>
      <c r="V582" s="97"/>
      <c r="W582" s="97"/>
      <c r="X582" s="97"/>
      <c r="Y582" s="97"/>
      <c r="Z582" s="97"/>
    </row>
    <row r="583" spans="1:26" s="98" customFormat="1" x14ac:dyDescent="0.25">
      <c r="A583" s="97"/>
      <c r="B583" s="97"/>
      <c r="C583" s="97"/>
      <c r="S583" s="97"/>
      <c r="T583" s="97"/>
      <c r="U583" s="97"/>
      <c r="V583" s="97"/>
      <c r="W583" s="97"/>
      <c r="X583" s="97"/>
      <c r="Y583" s="97"/>
      <c r="Z583" s="97"/>
    </row>
    <row r="584" spans="1:26" s="98" customFormat="1" x14ac:dyDescent="0.25">
      <c r="A584" s="97"/>
      <c r="B584" s="97"/>
      <c r="C584" s="97"/>
      <c r="S584" s="97"/>
      <c r="T584" s="97"/>
      <c r="U584" s="97"/>
      <c r="V584" s="97"/>
      <c r="W584" s="97"/>
      <c r="X584" s="97"/>
      <c r="Y584" s="97"/>
      <c r="Z584" s="97"/>
    </row>
    <row r="585" spans="1:26" s="98" customFormat="1" x14ac:dyDescent="0.25">
      <c r="A585" s="97"/>
      <c r="B585" s="97"/>
      <c r="C585" s="97"/>
      <c r="S585" s="97"/>
      <c r="T585" s="97"/>
      <c r="U585" s="97"/>
      <c r="V585" s="97"/>
      <c r="W585" s="97"/>
      <c r="X585" s="97"/>
      <c r="Y585" s="97"/>
      <c r="Z585" s="97"/>
    </row>
    <row r="586" spans="1:26" s="98" customFormat="1" x14ac:dyDescent="0.25">
      <c r="A586" s="97"/>
      <c r="B586" s="97"/>
      <c r="C586" s="97"/>
      <c r="S586" s="97"/>
      <c r="T586" s="97"/>
      <c r="U586" s="97"/>
      <c r="V586" s="97"/>
      <c r="W586" s="97"/>
      <c r="X586" s="97"/>
      <c r="Y586" s="97"/>
      <c r="Z586" s="97"/>
    </row>
    <row r="587" spans="1:26" s="98" customFormat="1" x14ac:dyDescent="0.25">
      <c r="A587" s="97"/>
      <c r="B587" s="97"/>
      <c r="C587" s="97"/>
      <c r="S587" s="97"/>
      <c r="T587" s="97"/>
      <c r="U587" s="97"/>
      <c r="V587" s="97"/>
      <c r="W587" s="97"/>
      <c r="X587" s="97"/>
      <c r="Y587" s="97"/>
      <c r="Z587" s="97"/>
    </row>
    <row r="588" spans="1:26" s="98" customFormat="1" x14ac:dyDescent="0.25">
      <c r="A588" s="97"/>
      <c r="B588" s="97"/>
      <c r="C588" s="97"/>
      <c r="S588" s="97"/>
      <c r="T588" s="97"/>
      <c r="U588" s="97"/>
      <c r="V588" s="97"/>
      <c r="W588" s="97"/>
      <c r="X588" s="97"/>
      <c r="Y588" s="97"/>
      <c r="Z588" s="97"/>
    </row>
    <row r="589" spans="1:26" s="98" customFormat="1" x14ac:dyDescent="0.25">
      <c r="A589" s="97"/>
      <c r="B589" s="97"/>
      <c r="C589" s="97"/>
      <c r="S589" s="97"/>
      <c r="T589" s="97"/>
      <c r="U589" s="97"/>
      <c r="V589" s="97"/>
      <c r="W589" s="97"/>
      <c r="X589" s="97"/>
      <c r="Y589" s="97"/>
      <c r="Z589" s="97"/>
    </row>
    <row r="590" spans="1:26" s="98" customFormat="1" x14ac:dyDescent="0.25">
      <c r="A590" s="97"/>
      <c r="B590" s="97"/>
      <c r="C590" s="97"/>
      <c r="S590" s="97"/>
      <c r="T590" s="97"/>
      <c r="U590" s="97"/>
      <c r="V590" s="97"/>
      <c r="W590" s="97"/>
      <c r="X590" s="97"/>
      <c r="Y590" s="97"/>
      <c r="Z590" s="97"/>
    </row>
    <row r="591" spans="1:26" s="98" customFormat="1" x14ac:dyDescent="0.25">
      <c r="A591" s="97"/>
      <c r="B591" s="97"/>
      <c r="C591" s="97"/>
      <c r="S591" s="97"/>
      <c r="T591" s="97"/>
      <c r="U591" s="97"/>
      <c r="V591" s="97"/>
      <c r="W591" s="97"/>
      <c r="X591" s="97"/>
      <c r="Y591" s="97"/>
      <c r="Z591" s="97"/>
    </row>
    <row r="592" spans="1:26" s="98" customFormat="1" x14ac:dyDescent="0.25">
      <c r="A592" s="97"/>
      <c r="B592" s="97"/>
      <c r="C592" s="97"/>
      <c r="S592" s="97"/>
      <c r="T592" s="97"/>
      <c r="U592" s="97"/>
      <c r="V592" s="97"/>
      <c r="W592" s="97"/>
      <c r="X592" s="97"/>
      <c r="Y592" s="97"/>
      <c r="Z592" s="97"/>
    </row>
    <row r="593" spans="1:26" s="98" customFormat="1" x14ac:dyDescent="0.25">
      <c r="A593" s="97"/>
      <c r="B593" s="97"/>
      <c r="C593" s="97"/>
      <c r="S593" s="97"/>
      <c r="T593" s="97"/>
      <c r="U593" s="97"/>
      <c r="V593" s="97"/>
      <c r="W593" s="97"/>
      <c r="X593" s="97"/>
      <c r="Y593" s="97"/>
      <c r="Z593" s="97"/>
    </row>
    <row r="594" spans="1:26" s="98" customFormat="1" x14ac:dyDescent="0.25">
      <c r="A594" s="97"/>
      <c r="B594" s="97"/>
      <c r="C594" s="97"/>
      <c r="S594" s="97"/>
      <c r="T594" s="97"/>
      <c r="U594" s="97"/>
      <c r="V594" s="97"/>
      <c r="W594" s="97"/>
      <c r="X594" s="97"/>
      <c r="Y594" s="97"/>
      <c r="Z594" s="97"/>
    </row>
    <row r="595" spans="1:26" s="98" customFormat="1" x14ac:dyDescent="0.25">
      <c r="A595" s="97"/>
      <c r="B595" s="97"/>
      <c r="C595" s="97"/>
      <c r="S595" s="97"/>
      <c r="T595" s="97"/>
      <c r="U595" s="97"/>
      <c r="V595" s="97"/>
      <c r="W595" s="97"/>
      <c r="X595" s="97"/>
      <c r="Y595" s="97"/>
      <c r="Z595" s="97"/>
    </row>
    <row r="596" spans="1:26" s="98" customFormat="1" x14ac:dyDescent="0.25">
      <c r="A596" s="97"/>
      <c r="B596" s="97"/>
      <c r="C596" s="97"/>
      <c r="S596" s="97"/>
      <c r="T596" s="97"/>
      <c r="U596" s="97"/>
      <c r="V596" s="97"/>
      <c r="W596" s="97"/>
      <c r="X596" s="97"/>
      <c r="Y596" s="97"/>
      <c r="Z596" s="97"/>
    </row>
    <row r="597" spans="1:26" s="98" customFormat="1" x14ac:dyDescent="0.25">
      <c r="A597" s="97"/>
      <c r="B597" s="97"/>
      <c r="C597" s="97"/>
      <c r="S597" s="97"/>
      <c r="T597" s="97"/>
      <c r="U597" s="97"/>
      <c r="V597" s="97"/>
      <c r="W597" s="97"/>
      <c r="X597" s="97"/>
      <c r="Y597" s="97"/>
      <c r="Z597" s="97"/>
    </row>
    <row r="598" spans="1:26" s="98" customFormat="1" x14ac:dyDescent="0.25">
      <c r="A598" s="97"/>
      <c r="B598" s="97"/>
      <c r="C598" s="97"/>
      <c r="S598" s="97"/>
      <c r="T598" s="97"/>
      <c r="U598" s="97"/>
      <c r="V598" s="97"/>
      <c r="W598" s="97"/>
      <c r="X598" s="97"/>
      <c r="Y598" s="97"/>
      <c r="Z598" s="97"/>
    </row>
    <row r="599" spans="1:26" s="98" customFormat="1" x14ac:dyDescent="0.25">
      <c r="A599" s="97"/>
      <c r="B599" s="97"/>
      <c r="C599" s="97"/>
      <c r="S599" s="97"/>
      <c r="T599" s="97"/>
      <c r="U599" s="97"/>
      <c r="V599" s="97"/>
      <c r="W599" s="97"/>
      <c r="X599" s="97"/>
      <c r="Y599" s="97"/>
      <c r="Z599" s="97"/>
    </row>
    <row r="600" spans="1:26" s="98" customFormat="1" x14ac:dyDescent="0.25">
      <c r="A600" s="97"/>
      <c r="B600" s="97"/>
      <c r="C600" s="97"/>
      <c r="S600" s="97"/>
      <c r="T600" s="97"/>
      <c r="U600" s="97"/>
      <c r="V600" s="97"/>
      <c r="W600" s="97"/>
      <c r="X600" s="97"/>
      <c r="Y600" s="97"/>
      <c r="Z600" s="97"/>
    </row>
    <row r="601" spans="1:26" s="98" customFormat="1" x14ac:dyDescent="0.25">
      <c r="A601" s="97"/>
      <c r="B601" s="97"/>
      <c r="C601" s="97"/>
      <c r="S601" s="97"/>
      <c r="T601" s="97"/>
      <c r="U601" s="97"/>
      <c r="V601" s="97"/>
      <c r="W601" s="97"/>
      <c r="X601" s="97"/>
      <c r="Y601" s="97"/>
      <c r="Z601" s="97"/>
    </row>
    <row r="602" spans="1:26" s="98" customFormat="1" x14ac:dyDescent="0.25">
      <c r="A602" s="97"/>
      <c r="B602" s="97"/>
      <c r="C602" s="97"/>
      <c r="S602" s="97"/>
      <c r="T602" s="97"/>
      <c r="U602" s="97"/>
      <c r="V602" s="97"/>
      <c r="W602" s="97"/>
      <c r="X602" s="97"/>
      <c r="Y602" s="97"/>
      <c r="Z602" s="97"/>
    </row>
    <row r="603" spans="1:26" s="98" customFormat="1" x14ac:dyDescent="0.25">
      <c r="A603" s="97"/>
      <c r="B603" s="97"/>
      <c r="C603" s="97"/>
      <c r="S603" s="97"/>
      <c r="T603" s="97"/>
      <c r="U603" s="97"/>
      <c r="V603" s="97"/>
      <c r="W603" s="97"/>
      <c r="X603" s="97"/>
      <c r="Y603" s="97"/>
      <c r="Z603" s="97"/>
    </row>
    <row r="604" spans="1:26" s="98" customFormat="1" x14ac:dyDescent="0.25">
      <c r="A604" s="97"/>
      <c r="B604" s="97"/>
      <c r="C604" s="97"/>
      <c r="S604" s="97"/>
      <c r="T604" s="97"/>
      <c r="U604" s="97"/>
      <c r="V604" s="97"/>
      <c r="W604" s="97"/>
      <c r="X604" s="97"/>
      <c r="Y604" s="97"/>
      <c r="Z604" s="97"/>
    </row>
    <row r="605" spans="1:26" s="98" customFormat="1" x14ac:dyDescent="0.25">
      <c r="A605" s="97"/>
      <c r="B605" s="97"/>
      <c r="C605" s="97"/>
      <c r="S605" s="97"/>
      <c r="T605" s="97"/>
      <c r="U605" s="97"/>
      <c r="V605" s="97"/>
      <c r="W605" s="97"/>
      <c r="X605" s="97"/>
      <c r="Y605" s="97"/>
      <c r="Z605" s="97"/>
    </row>
    <row r="606" spans="1:26" s="98" customFormat="1" x14ac:dyDescent="0.25">
      <c r="A606" s="97"/>
      <c r="B606" s="97"/>
      <c r="C606" s="97"/>
      <c r="S606" s="97"/>
      <c r="T606" s="97"/>
      <c r="U606" s="97"/>
      <c r="V606" s="97"/>
      <c r="W606" s="97"/>
      <c r="X606" s="97"/>
      <c r="Y606" s="97"/>
      <c r="Z606" s="97"/>
    </row>
    <row r="607" spans="1:26" s="98" customFormat="1" x14ac:dyDescent="0.25">
      <c r="A607" s="97"/>
      <c r="B607" s="97"/>
      <c r="C607" s="97"/>
      <c r="S607" s="97"/>
      <c r="T607" s="97"/>
      <c r="U607" s="97"/>
      <c r="V607" s="97"/>
      <c r="W607" s="97"/>
      <c r="X607" s="97"/>
      <c r="Y607" s="97"/>
      <c r="Z607" s="97"/>
    </row>
    <row r="608" spans="1:26" s="98" customFormat="1" x14ac:dyDescent="0.25">
      <c r="A608" s="97"/>
      <c r="B608" s="97"/>
      <c r="C608" s="97"/>
      <c r="S608" s="97"/>
      <c r="T608" s="97"/>
      <c r="U608" s="97"/>
      <c r="V608" s="97"/>
      <c r="W608" s="97"/>
      <c r="X608" s="97"/>
      <c r="Y608" s="97"/>
      <c r="Z608" s="97"/>
    </row>
    <row r="609" spans="1:26" s="98" customFormat="1" x14ac:dyDescent="0.25">
      <c r="A609" s="97"/>
      <c r="B609" s="97"/>
      <c r="C609" s="97"/>
      <c r="S609" s="97"/>
      <c r="T609" s="97"/>
      <c r="U609" s="97"/>
      <c r="V609" s="97"/>
      <c r="W609" s="97"/>
      <c r="X609" s="97"/>
      <c r="Y609" s="97"/>
      <c r="Z609" s="97"/>
    </row>
    <row r="610" spans="1:26" s="98" customFormat="1" x14ac:dyDescent="0.25">
      <c r="A610" s="97"/>
      <c r="B610" s="97"/>
      <c r="C610" s="97"/>
      <c r="S610" s="97"/>
      <c r="T610" s="97"/>
      <c r="U610" s="97"/>
      <c r="V610" s="97"/>
      <c r="W610" s="97"/>
      <c r="X610" s="97"/>
      <c r="Y610" s="97"/>
      <c r="Z610" s="97"/>
    </row>
    <row r="611" spans="1:26" s="98" customFormat="1" x14ac:dyDescent="0.25">
      <c r="A611" s="97"/>
      <c r="B611" s="97"/>
      <c r="C611" s="97"/>
      <c r="S611" s="97"/>
      <c r="T611" s="97"/>
      <c r="U611" s="97"/>
      <c r="V611" s="97"/>
      <c r="W611" s="97"/>
      <c r="X611" s="97"/>
      <c r="Y611" s="97"/>
      <c r="Z611" s="97"/>
    </row>
    <row r="612" spans="1:26" s="98" customFormat="1" x14ac:dyDescent="0.25">
      <c r="A612" s="97"/>
      <c r="B612" s="97"/>
      <c r="C612" s="97"/>
      <c r="S612" s="97"/>
      <c r="T612" s="97"/>
      <c r="U612" s="97"/>
      <c r="V612" s="97"/>
      <c r="W612" s="97"/>
      <c r="X612" s="97"/>
      <c r="Y612" s="97"/>
      <c r="Z612" s="97"/>
    </row>
    <row r="613" spans="1:26" s="98" customFormat="1" x14ac:dyDescent="0.25">
      <c r="A613" s="97"/>
      <c r="B613" s="97"/>
      <c r="C613" s="97"/>
      <c r="S613" s="97"/>
      <c r="T613" s="97"/>
      <c r="U613" s="97"/>
      <c r="V613" s="97"/>
      <c r="W613" s="97"/>
      <c r="X613" s="97"/>
      <c r="Y613" s="97"/>
      <c r="Z613" s="97"/>
    </row>
    <row r="614" spans="1:26" s="98" customFormat="1" x14ac:dyDescent="0.25">
      <c r="A614" s="97"/>
      <c r="B614" s="97"/>
      <c r="C614" s="97"/>
      <c r="S614" s="97"/>
      <c r="T614" s="97"/>
      <c r="U614" s="97"/>
      <c r="V614" s="97"/>
      <c r="W614" s="97"/>
      <c r="X614" s="97"/>
      <c r="Y614" s="97"/>
      <c r="Z614" s="97"/>
    </row>
    <row r="615" spans="1:26" s="98" customFormat="1" x14ac:dyDescent="0.25">
      <c r="A615" s="97"/>
      <c r="B615" s="97"/>
      <c r="C615" s="97"/>
      <c r="S615" s="97"/>
      <c r="T615" s="97"/>
      <c r="U615" s="97"/>
      <c r="V615" s="97"/>
      <c r="W615" s="97"/>
      <c r="X615" s="97"/>
      <c r="Y615" s="97"/>
      <c r="Z615" s="97"/>
    </row>
    <row r="616" spans="1:26" s="98" customFormat="1" x14ac:dyDescent="0.25">
      <c r="A616" s="97"/>
      <c r="B616" s="97"/>
      <c r="C616" s="97"/>
      <c r="S616" s="97"/>
      <c r="T616" s="97"/>
      <c r="U616" s="97"/>
      <c r="V616" s="97"/>
      <c r="W616" s="97"/>
      <c r="X616" s="97"/>
      <c r="Y616" s="97"/>
      <c r="Z616" s="97"/>
    </row>
    <row r="617" spans="1:26" s="98" customFormat="1" x14ac:dyDescent="0.25">
      <c r="A617" s="97"/>
      <c r="B617" s="97"/>
      <c r="C617" s="97"/>
      <c r="S617" s="97"/>
      <c r="T617" s="97"/>
      <c r="U617" s="97"/>
      <c r="V617" s="97"/>
      <c r="W617" s="97"/>
      <c r="X617" s="97"/>
      <c r="Y617" s="97"/>
      <c r="Z617" s="97"/>
    </row>
    <row r="618" spans="1:26" s="98" customFormat="1" x14ac:dyDescent="0.25">
      <c r="A618" s="97"/>
      <c r="B618" s="97"/>
      <c r="C618" s="97"/>
      <c r="S618" s="97"/>
      <c r="T618" s="97"/>
      <c r="U618" s="97"/>
      <c r="V618" s="97"/>
      <c r="W618" s="97"/>
      <c r="X618" s="97"/>
      <c r="Y618" s="97"/>
      <c r="Z618" s="97"/>
    </row>
    <row r="619" spans="1:26" s="98" customFormat="1" x14ac:dyDescent="0.25">
      <c r="A619" s="97"/>
      <c r="B619" s="97"/>
      <c r="C619" s="97"/>
      <c r="S619" s="97"/>
      <c r="T619" s="97"/>
      <c r="U619" s="97"/>
      <c r="V619" s="97"/>
      <c r="W619" s="97"/>
      <c r="X619" s="97"/>
      <c r="Y619" s="97"/>
      <c r="Z619" s="97"/>
    </row>
    <row r="620" spans="1:26" s="98" customFormat="1" x14ac:dyDescent="0.25">
      <c r="A620" s="97"/>
      <c r="B620" s="97"/>
      <c r="C620" s="97"/>
      <c r="S620" s="97"/>
      <c r="T620" s="97"/>
      <c r="U620" s="97"/>
      <c r="V620" s="97"/>
      <c r="W620" s="97"/>
      <c r="X620" s="97"/>
      <c r="Y620" s="97"/>
      <c r="Z620" s="97"/>
    </row>
    <row r="621" spans="1:26" s="98" customFormat="1" x14ac:dyDescent="0.25">
      <c r="A621" s="97"/>
      <c r="B621" s="97"/>
      <c r="C621" s="97"/>
      <c r="S621" s="97"/>
      <c r="T621" s="97"/>
      <c r="U621" s="97"/>
      <c r="V621" s="97"/>
      <c r="W621" s="97"/>
      <c r="X621" s="97"/>
      <c r="Y621" s="97"/>
      <c r="Z621" s="97"/>
    </row>
    <row r="622" spans="1:26" s="98" customFormat="1" x14ac:dyDescent="0.25">
      <c r="A622" s="97"/>
      <c r="B622" s="97"/>
      <c r="C622" s="97"/>
      <c r="S622" s="97"/>
      <c r="T622" s="97"/>
      <c r="U622" s="97"/>
      <c r="V622" s="97"/>
      <c r="W622" s="97"/>
      <c r="X622" s="97"/>
      <c r="Y622" s="97"/>
      <c r="Z622" s="97"/>
    </row>
    <row r="623" spans="1:26" s="98" customFormat="1" x14ac:dyDescent="0.25">
      <c r="A623" s="97"/>
      <c r="B623" s="97"/>
      <c r="C623" s="97"/>
      <c r="S623" s="97"/>
      <c r="T623" s="97"/>
      <c r="U623" s="97"/>
      <c r="V623" s="97"/>
      <c r="W623" s="97"/>
      <c r="X623" s="97"/>
      <c r="Y623" s="97"/>
      <c r="Z623" s="97"/>
    </row>
    <row r="624" spans="1:26" s="98" customFormat="1" x14ac:dyDescent="0.25">
      <c r="A624" s="97"/>
      <c r="B624" s="97"/>
      <c r="C624" s="97"/>
      <c r="S624" s="97"/>
      <c r="T624" s="97"/>
      <c r="U624" s="97"/>
      <c r="V624" s="97"/>
      <c r="W624" s="97"/>
      <c r="X624" s="97"/>
      <c r="Y624" s="97"/>
      <c r="Z624" s="97"/>
    </row>
    <row r="625" spans="1:26" s="98" customFormat="1" x14ac:dyDescent="0.25">
      <c r="A625" s="97"/>
      <c r="B625" s="97"/>
      <c r="C625" s="97"/>
      <c r="S625" s="97"/>
      <c r="T625" s="97"/>
      <c r="U625" s="97"/>
      <c r="V625" s="97"/>
      <c r="W625" s="97"/>
      <c r="X625" s="97"/>
      <c r="Y625" s="97"/>
      <c r="Z625" s="97"/>
    </row>
    <row r="626" spans="1:26" s="98" customFormat="1" x14ac:dyDescent="0.25">
      <c r="A626" s="97"/>
      <c r="B626" s="97"/>
      <c r="C626" s="97"/>
      <c r="S626" s="97"/>
      <c r="T626" s="97"/>
      <c r="U626" s="97"/>
      <c r="V626" s="97"/>
      <c r="W626" s="97"/>
      <c r="X626" s="97"/>
      <c r="Y626" s="97"/>
      <c r="Z626" s="97"/>
    </row>
    <row r="627" spans="1:26" s="98" customFormat="1" x14ac:dyDescent="0.25">
      <c r="A627" s="97"/>
      <c r="B627" s="97"/>
      <c r="C627" s="97"/>
      <c r="S627" s="97"/>
      <c r="T627" s="97"/>
      <c r="U627" s="97"/>
      <c r="V627" s="97"/>
      <c r="W627" s="97"/>
      <c r="X627" s="97"/>
      <c r="Y627" s="97"/>
      <c r="Z627" s="97"/>
    </row>
    <row r="628" spans="1:26" s="98" customFormat="1" x14ac:dyDescent="0.25">
      <c r="A628" s="97"/>
      <c r="B628" s="97"/>
      <c r="C628" s="97"/>
      <c r="S628" s="97"/>
      <c r="T628" s="97"/>
      <c r="U628" s="97"/>
      <c r="V628" s="97"/>
      <c r="W628" s="97"/>
      <c r="X628" s="97"/>
      <c r="Y628" s="97"/>
      <c r="Z628" s="97"/>
    </row>
    <row r="629" spans="1:26" s="98" customFormat="1" x14ac:dyDescent="0.25">
      <c r="A629" s="97"/>
      <c r="B629" s="97"/>
      <c r="C629" s="97"/>
      <c r="S629" s="97"/>
      <c r="T629" s="97"/>
      <c r="U629" s="97"/>
      <c r="V629" s="97"/>
      <c r="W629" s="97"/>
      <c r="X629" s="97"/>
      <c r="Y629" s="97"/>
      <c r="Z629" s="97"/>
    </row>
    <row r="630" spans="1:26" s="98" customFormat="1" x14ac:dyDescent="0.25">
      <c r="A630" s="97"/>
      <c r="B630" s="97"/>
      <c r="C630" s="97"/>
      <c r="S630" s="97"/>
      <c r="T630" s="97"/>
      <c r="U630" s="97"/>
      <c r="V630" s="97"/>
      <c r="W630" s="97"/>
      <c r="X630" s="97"/>
      <c r="Y630" s="97"/>
      <c r="Z630" s="97"/>
    </row>
    <row r="631" spans="1:26" s="98" customFormat="1" x14ac:dyDescent="0.25">
      <c r="A631" s="97"/>
      <c r="B631" s="97"/>
      <c r="C631" s="97"/>
      <c r="S631" s="97"/>
      <c r="T631" s="97"/>
      <c r="U631" s="97"/>
      <c r="V631" s="97"/>
      <c r="W631" s="97"/>
      <c r="X631" s="97"/>
      <c r="Y631" s="97"/>
      <c r="Z631" s="97"/>
    </row>
    <row r="632" spans="1:26" s="98" customFormat="1" x14ac:dyDescent="0.25">
      <c r="A632" s="97"/>
      <c r="B632" s="97"/>
      <c r="C632" s="97"/>
      <c r="S632" s="97"/>
      <c r="T632" s="97"/>
      <c r="U632" s="97"/>
      <c r="V632" s="97"/>
      <c r="W632" s="97"/>
      <c r="X632" s="97"/>
      <c r="Y632" s="97"/>
      <c r="Z632" s="97"/>
    </row>
    <row r="633" spans="1:26" s="98" customFormat="1" x14ac:dyDescent="0.25">
      <c r="A633" s="97"/>
      <c r="B633" s="97"/>
      <c r="C633" s="97"/>
      <c r="S633" s="97"/>
      <c r="T633" s="97"/>
      <c r="U633" s="97"/>
      <c r="V633" s="97"/>
      <c r="W633" s="97"/>
      <c r="X633" s="97"/>
      <c r="Y633" s="97"/>
      <c r="Z633" s="97"/>
    </row>
    <row r="634" spans="1:26" s="98" customFormat="1" x14ac:dyDescent="0.25">
      <c r="A634" s="97"/>
      <c r="B634" s="97"/>
      <c r="C634" s="97"/>
      <c r="S634" s="97"/>
      <c r="T634" s="97"/>
      <c r="U634" s="97"/>
      <c r="V634" s="97"/>
      <c r="W634" s="97"/>
      <c r="X634" s="97"/>
      <c r="Y634" s="97"/>
      <c r="Z634" s="97"/>
    </row>
    <row r="635" spans="1:26" s="98" customFormat="1" x14ac:dyDescent="0.25">
      <c r="A635" s="97"/>
      <c r="B635" s="97"/>
      <c r="C635" s="97"/>
      <c r="S635" s="97"/>
      <c r="T635" s="97"/>
      <c r="U635" s="97"/>
      <c r="V635" s="97"/>
      <c r="W635" s="97"/>
      <c r="X635" s="97"/>
      <c r="Y635" s="97"/>
      <c r="Z635" s="97"/>
    </row>
    <row r="636" spans="1:26" s="98" customFormat="1" x14ac:dyDescent="0.25">
      <c r="A636" s="97"/>
      <c r="B636" s="97"/>
      <c r="C636" s="97"/>
      <c r="S636" s="97"/>
      <c r="T636" s="97"/>
      <c r="U636" s="97"/>
      <c r="V636" s="97"/>
      <c r="W636" s="97"/>
      <c r="X636" s="97"/>
      <c r="Y636" s="97"/>
      <c r="Z636" s="97"/>
    </row>
    <row r="637" spans="1:26" s="98" customFormat="1" x14ac:dyDescent="0.25">
      <c r="A637" s="97"/>
      <c r="B637" s="97"/>
      <c r="C637" s="97"/>
      <c r="S637" s="97"/>
      <c r="T637" s="97"/>
      <c r="U637" s="97"/>
      <c r="V637" s="97"/>
      <c r="W637" s="97"/>
      <c r="X637" s="97"/>
      <c r="Y637" s="97"/>
      <c r="Z637" s="97"/>
    </row>
    <row r="638" spans="1:26" s="98" customFormat="1" x14ac:dyDescent="0.25">
      <c r="A638" s="97"/>
      <c r="B638" s="97"/>
      <c r="C638" s="97"/>
      <c r="S638" s="97"/>
      <c r="T638" s="97"/>
      <c r="U638" s="97"/>
      <c r="V638" s="97"/>
      <c r="W638" s="97"/>
      <c r="X638" s="97"/>
      <c r="Y638" s="97"/>
      <c r="Z638" s="97"/>
    </row>
    <row r="639" spans="1:26" s="98" customFormat="1" x14ac:dyDescent="0.25">
      <c r="A639" s="97"/>
      <c r="B639" s="97"/>
      <c r="C639" s="97"/>
      <c r="S639" s="97"/>
      <c r="T639" s="97"/>
      <c r="U639" s="97"/>
      <c r="V639" s="97"/>
      <c r="W639" s="97"/>
      <c r="X639" s="97"/>
      <c r="Y639" s="97"/>
      <c r="Z639" s="97"/>
    </row>
    <row r="640" spans="1:26" s="98" customFormat="1" x14ac:dyDescent="0.25">
      <c r="A640" s="97"/>
      <c r="B640" s="97"/>
      <c r="C640" s="97"/>
      <c r="S640" s="97"/>
      <c r="T640" s="97"/>
      <c r="U640" s="97"/>
      <c r="V640" s="97"/>
      <c r="W640" s="97"/>
      <c r="X640" s="97"/>
      <c r="Y640" s="97"/>
      <c r="Z640" s="97"/>
    </row>
    <row r="641" spans="1:26" s="98" customFormat="1" x14ac:dyDescent="0.25">
      <c r="A641" s="97"/>
      <c r="B641" s="97"/>
      <c r="C641" s="97"/>
      <c r="S641" s="97"/>
      <c r="T641" s="97"/>
      <c r="U641" s="97"/>
      <c r="V641" s="97"/>
      <c r="W641" s="97"/>
      <c r="X641" s="97"/>
      <c r="Y641" s="97"/>
      <c r="Z641" s="97"/>
    </row>
    <row r="642" spans="1:26" s="98" customFormat="1" x14ac:dyDescent="0.25">
      <c r="A642" s="97"/>
      <c r="B642" s="97"/>
      <c r="C642" s="97"/>
      <c r="S642" s="97"/>
      <c r="T642" s="97"/>
      <c r="U642" s="97"/>
      <c r="V642" s="97"/>
      <c r="W642" s="97"/>
      <c r="X642" s="97"/>
      <c r="Y642" s="97"/>
      <c r="Z642" s="97"/>
    </row>
    <row r="643" spans="1:26" s="98" customFormat="1" x14ac:dyDescent="0.25">
      <c r="A643" s="97"/>
      <c r="B643" s="97"/>
      <c r="C643" s="97"/>
      <c r="S643" s="97"/>
      <c r="T643" s="97"/>
      <c r="U643" s="97"/>
      <c r="V643" s="97"/>
      <c r="W643" s="97"/>
      <c r="X643" s="97"/>
      <c r="Y643" s="97"/>
      <c r="Z643" s="97"/>
    </row>
    <row r="644" spans="1:26" s="98" customFormat="1" x14ac:dyDescent="0.25">
      <c r="A644" s="97"/>
      <c r="B644" s="97"/>
      <c r="C644" s="97"/>
      <c r="S644" s="97"/>
      <c r="T644" s="97"/>
      <c r="U644" s="97"/>
      <c r="V644" s="97"/>
      <c r="W644" s="97"/>
      <c r="X644" s="97"/>
      <c r="Y644" s="97"/>
      <c r="Z644" s="97"/>
    </row>
    <row r="645" spans="1:26" s="98" customFormat="1" x14ac:dyDescent="0.25">
      <c r="A645" s="97"/>
      <c r="B645" s="97"/>
      <c r="C645" s="97"/>
      <c r="S645" s="97"/>
      <c r="T645" s="97"/>
      <c r="U645" s="97"/>
      <c r="V645" s="97"/>
      <c r="W645" s="97"/>
      <c r="X645" s="97"/>
      <c r="Y645" s="97"/>
      <c r="Z645" s="97"/>
    </row>
    <row r="646" spans="1:26" s="98" customFormat="1" x14ac:dyDescent="0.25">
      <c r="A646" s="97"/>
      <c r="B646" s="97"/>
      <c r="C646" s="97"/>
      <c r="S646" s="97"/>
      <c r="T646" s="97"/>
      <c r="U646" s="97"/>
      <c r="V646" s="97"/>
      <c r="W646" s="97"/>
      <c r="X646" s="97"/>
      <c r="Y646" s="97"/>
      <c r="Z646" s="97"/>
    </row>
    <row r="647" spans="1:26" s="98" customFormat="1" x14ac:dyDescent="0.25">
      <c r="A647" s="97"/>
      <c r="B647" s="97"/>
      <c r="C647" s="97"/>
      <c r="S647" s="97"/>
      <c r="T647" s="97"/>
      <c r="U647" s="97"/>
      <c r="V647" s="97"/>
      <c r="W647" s="97"/>
      <c r="X647" s="97"/>
      <c r="Y647" s="97"/>
      <c r="Z647" s="97"/>
    </row>
    <row r="648" spans="1:26" s="98" customFormat="1" x14ac:dyDescent="0.25">
      <c r="A648" s="97"/>
      <c r="B648" s="97"/>
      <c r="C648" s="97"/>
      <c r="S648" s="97"/>
      <c r="T648" s="97"/>
      <c r="U648" s="97"/>
      <c r="V648" s="97"/>
      <c r="W648" s="97"/>
      <c r="X648" s="97"/>
      <c r="Y648" s="97"/>
      <c r="Z648" s="97"/>
    </row>
    <row r="649" spans="1:26" s="98" customFormat="1" x14ac:dyDescent="0.25">
      <c r="A649" s="97"/>
      <c r="B649" s="97"/>
      <c r="C649" s="97"/>
      <c r="S649" s="97"/>
      <c r="T649" s="97"/>
      <c r="U649" s="97"/>
      <c r="V649" s="97"/>
      <c r="W649" s="97"/>
      <c r="X649" s="97"/>
      <c r="Y649" s="97"/>
      <c r="Z649" s="97"/>
    </row>
    <row r="650" spans="1:26" s="98" customFormat="1" x14ac:dyDescent="0.25">
      <c r="A650" s="97"/>
      <c r="B650" s="97"/>
      <c r="C650" s="97"/>
      <c r="S650" s="97"/>
      <c r="T650" s="97"/>
      <c r="U650" s="97"/>
      <c r="V650" s="97"/>
      <c r="W650" s="97"/>
      <c r="X650" s="97"/>
      <c r="Y650" s="97"/>
      <c r="Z650" s="97"/>
    </row>
    <row r="651" spans="1:26" s="98" customFormat="1" x14ac:dyDescent="0.25">
      <c r="A651" s="97"/>
      <c r="B651" s="97"/>
      <c r="C651" s="97"/>
      <c r="S651" s="97"/>
      <c r="T651" s="97"/>
      <c r="U651" s="97"/>
      <c r="V651" s="97"/>
      <c r="W651" s="97"/>
      <c r="X651" s="97"/>
      <c r="Y651" s="97"/>
      <c r="Z651" s="97"/>
    </row>
    <row r="652" spans="1:26" s="98" customFormat="1" x14ac:dyDescent="0.25">
      <c r="A652" s="97"/>
      <c r="B652" s="97"/>
      <c r="C652" s="97"/>
      <c r="S652" s="97"/>
      <c r="T652" s="97"/>
      <c r="U652" s="97"/>
      <c r="V652" s="97"/>
      <c r="W652" s="97"/>
      <c r="X652" s="97"/>
      <c r="Y652" s="97"/>
      <c r="Z652" s="97"/>
    </row>
    <row r="653" spans="1:26" s="98" customFormat="1" x14ac:dyDescent="0.25">
      <c r="A653" s="97"/>
      <c r="B653" s="97"/>
      <c r="C653" s="97"/>
      <c r="S653" s="97"/>
      <c r="T653" s="97"/>
      <c r="U653" s="97"/>
      <c r="V653" s="97"/>
      <c r="W653" s="97"/>
      <c r="X653" s="97"/>
      <c r="Y653" s="97"/>
      <c r="Z653" s="97"/>
    </row>
    <row r="654" spans="1:26" s="98" customFormat="1" x14ac:dyDescent="0.25">
      <c r="A654" s="97"/>
      <c r="B654" s="97"/>
      <c r="C654" s="97"/>
      <c r="S654" s="97"/>
      <c r="T654" s="97"/>
      <c r="U654" s="97"/>
      <c r="V654" s="97"/>
      <c r="W654" s="97"/>
      <c r="X654" s="97"/>
      <c r="Y654" s="97"/>
      <c r="Z654" s="97"/>
    </row>
    <row r="655" spans="1:26" s="98" customFormat="1" x14ac:dyDescent="0.25">
      <c r="A655" s="97"/>
      <c r="B655" s="97"/>
      <c r="C655" s="97"/>
      <c r="S655" s="97"/>
      <c r="T655" s="97"/>
      <c r="U655" s="97"/>
      <c r="V655" s="97"/>
      <c r="W655" s="97"/>
      <c r="X655" s="97"/>
      <c r="Y655" s="97"/>
      <c r="Z655" s="97"/>
    </row>
    <row r="656" spans="1:26" s="98" customFormat="1" x14ac:dyDescent="0.25">
      <c r="A656" s="97"/>
      <c r="B656" s="97"/>
      <c r="C656" s="97"/>
      <c r="S656" s="97"/>
      <c r="T656" s="97"/>
      <c r="U656" s="97"/>
      <c r="V656" s="97"/>
      <c r="W656" s="97"/>
      <c r="X656" s="97"/>
      <c r="Y656" s="97"/>
      <c r="Z656" s="97"/>
    </row>
    <row r="657" spans="1:26" s="98" customFormat="1" x14ac:dyDescent="0.25">
      <c r="A657" s="97"/>
      <c r="B657" s="97"/>
      <c r="C657" s="97"/>
      <c r="S657" s="97"/>
      <c r="T657" s="97"/>
      <c r="U657" s="97"/>
      <c r="V657" s="97"/>
      <c r="W657" s="97"/>
      <c r="X657" s="97"/>
      <c r="Y657" s="97"/>
      <c r="Z657" s="97"/>
    </row>
    <row r="658" spans="1:26" s="98" customFormat="1" x14ac:dyDescent="0.25">
      <c r="A658" s="97"/>
      <c r="B658" s="97"/>
      <c r="C658" s="97"/>
      <c r="S658" s="97"/>
      <c r="T658" s="97"/>
      <c r="U658" s="97"/>
      <c r="V658" s="97"/>
      <c r="W658" s="97"/>
      <c r="X658" s="97"/>
      <c r="Y658" s="97"/>
      <c r="Z658" s="97"/>
    </row>
    <row r="659" spans="1:26" s="98" customFormat="1" x14ac:dyDescent="0.25">
      <c r="A659" s="97"/>
      <c r="B659" s="97"/>
      <c r="C659" s="97"/>
      <c r="S659" s="97"/>
      <c r="T659" s="97"/>
      <c r="U659" s="97"/>
      <c r="V659" s="97"/>
      <c r="W659" s="97"/>
      <c r="X659" s="97"/>
      <c r="Y659" s="97"/>
      <c r="Z659" s="97"/>
    </row>
    <row r="660" spans="1:26" s="98" customFormat="1" x14ac:dyDescent="0.25">
      <c r="A660" s="97"/>
      <c r="B660" s="97"/>
      <c r="C660" s="97"/>
      <c r="S660" s="97"/>
      <c r="T660" s="97"/>
      <c r="U660" s="97"/>
      <c r="V660" s="97"/>
      <c r="W660" s="97"/>
      <c r="X660" s="97"/>
      <c r="Y660" s="97"/>
      <c r="Z660" s="97"/>
    </row>
    <row r="661" spans="1:26" s="98" customFormat="1" x14ac:dyDescent="0.25">
      <c r="A661" s="97"/>
      <c r="B661" s="97"/>
      <c r="C661" s="97"/>
      <c r="S661" s="97"/>
      <c r="T661" s="97"/>
      <c r="U661" s="97"/>
      <c r="V661" s="97"/>
      <c r="W661" s="97"/>
      <c r="X661" s="97"/>
      <c r="Y661" s="97"/>
      <c r="Z661" s="97"/>
    </row>
    <row r="662" spans="1:26" s="98" customFormat="1" x14ac:dyDescent="0.25">
      <c r="A662" s="97"/>
      <c r="B662" s="97"/>
      <c r="C662" s="97"/>
      <c r="S662" s="97"/>
      <c r="T662" s="97"/>
      <c r="U662" s="97"/>
      <c r="V662" s="97"/>
      <c r="W662" s="97"/>
      <c r="X662" s="97"/>
      <c r="Y662" s="97"/>
      <c r="Z662" s="97"/>
    </row>
    <row r="663" spans="1:26" s="98" customFormat="1" x14ac:dyDescent="0.25">
      <c r="A663" s="97"/>
      <c r="B663" s="97"/>
      <c r="C663" s="97"/>
      <c r="S663" s="97"/>
      <c r="T663" s="97"/>
      <c r="U663" s="97"/>
      <c r="V663" s="97"/>
      <c r="W663" s="97"/>
      <c r="X663" s="97"/>
      <c r="Y663" s="97"/>
      <c r="Z663" s="97"/>
    </row>
    <row r="664" spans="1:26" s="98" customFormat="1" x14ac:dyDescent="0.25">
      <c r="A664" s="97"/>
      <c r="B664" s="97"/>
      <c r="C664" s="97"/>
      <c r="S664" s="97"/>
      <c r="T664" s="97"/>
      <c r="U664" s="97"/>
      <c r="V664" s="97"/>
      <c r="W664" s="97"/>
      <c r="X664" s="97"/>
      <c r="Y664" s="97"/>
      <c r="Z664" s="97"/>
    </row>
    <row r="665" spans="1:26" s="98" customFormat="1" x14ac:dyDescent="0.25">
      <c r="A665" s="97"/>
      <c r="B665" s="97"/>
      <c r="C665" s="97"/>
      <c r="S665" s="97"/>
      <c r="T665" s="97"/>
      <c r="U665" s="97"/>
      <c r="V665" s="97"/>
      <c r="W665" s="97"/>
      <c r="X665" s="97"/>
      <c r="Y665" s="97"/>
      <c r="Z665" s="97"/>
    </row>
    <row r="666" spans="1:26" s="98" customFormat="1" x14ac:dyDescent="0.25">
      <c r="A666" s="97"/>
      <c r="B666" s="97"/>
      <c r="C666" s="97"/>
      <c r="S666" s="97"/>
      <c r="T666" s="97"/>
      <c r="U666" s="97"/>
      <c r="V666" s="97"/>
      <c r="W666" s="97"/>
      <c r="X666" s="97"/>
      <c r="Y666" s="97"/>
      <c r="Z666" s="97"/>
    </row>
    <row r="667" spans="1:26" s="98" customFormat="1" x14ac:dyDescent="0.25">
      <c r="A667" s="97"/>
      <c r="B667" s="97"/>
      <c r="C667" s="97"/>
      <c r="S667" s="97"/>
      <c r="T667" s="97"/>
      <c r="U667" s="97"/>
      <c r="V667" s="97"/>
      <c r="W667" s="97"/>
      <c r="X667" s="97"/>
      <c r="Y667" s="97"/>
      <c r="Z667" s="97"/>
    </row>
    <row r="668" spans="1:26" s="98" customFormat="1" x14ac:dyDescent="0.25">
      <c r="A668" s="97"/>
      <c r="B668" s="97"/>
      <c r="C668" s="97"/>
      <c r="S668" s="97"/>
      <c r="T668" s="97"/>
      <c r="U668" s="97"/>
      <c r="V668" s="97"/>
      <c r="W668" s="97"/>
      <c r="X668" s="97"/>
      <c r="Y668" s="97"/>
      <c r="Z668" s="97"/>
    </row>
    <row r="669" spans="1:26" s="98" customFormat="1" x14ac:dyDescent="0.25">
      <c r="A669" s="97"/>
      <c r="B669" s="97"/>
      <c r="C669" s="97"/>
      <c r="S669" s="97"/>
      <c r="T669" s="97"/>
      <c r="U669" s="97"/>
      <c r="V669" s="97"/>
      <c r="W669" s="97"/>
      <c r="X669" s="97"/>
      <c r="Y669" s="97"/>
      <c r="Z669" s="97"/>
    </row>
    <row r="670" spans="1:26" s="98" customFormat="1" x14ac:dyDescent="0.25">
      <c r="A670" s="97"/>
      <c r="B670" s="97"/>
      <c r="C670" s="97"/>
      <c r="S670" s="97"/>
      <c r="T670" s="97"/>
      <c r="U670" s="97"/>
      <c r="V670" s="97"/>
      <c r="W670" s="97"/>
      <c r="X670" s="97"/>
      <c r="Y670" s="97"/>
      <c r="Z670" s="97"/>
    </row>
    <row r="671" spans="1:26" s="98" customFormat="1" x14ac:dyDescent="0.25">
      <c r="A671" s="97"/>
      <c r="B671" s="97"/>
      <c r="C671" s="97"/>
      <c r="S671" s="97"/>
      <c r="T671" s="97"/>
      <c r="U671" s="97"/>
      <c r="V671" s="97"/>
      <c r="W671" s="97"/>
      <c r="X671" s="97"/>
      <c r="Y671" s="97"/>
      <c r="Z671" s="97"/>
    </row>
    <row r="672" spans="1:26" s="98" customFormat="1" x14ac:dyDescent="0.25">
      <c r="A672" s="97"/>
      <c r="B672" s="97"/>
      <c r="C672" s="97"/>
      <c r="S672" s="97"/>
      <c r="T672" s="97"/>
      <c r="U672" s="97"/>
      <c r="V672" s="97"/>
      <c r="W672" s="97"/>
      <c r="X672" s="97"/>
      <c r="Y672" s="97"/>
      <c r="Z672" s="97"/>
    </row>
    <row r="673" spans="1:26" s="98" customFormat="1" x14ac:dyDescent="0.25">
      <c r="A673" s="97"/>
      <c r="B673" s="97"/>
      <c r="C673" s="97"/>
      <c r="S673" s="97"/>
      <c r="T673" s="97"/>
      <c r="U673" s="97"/>
      <c r="V673" s="97"/>
      <c r="W673" s="97"/>
      <c r="X673" s="97"/>
      <c r="Y673" s="97"/>
      <c r="Z673" s="97"/>
    </row>
    <row r="674" spans="1:26" s="98" customFormat="1" x14ac:dyDescent="0.25">
      <c r="A674" s="97"/>
      <c r="B674" s="97"/>
      <c r="C674" s="97"/>
      <c r="S674" s="97"/>
      <c r="T674" s="97"/>
      <c r="U674" s="97"/>
      <c r="V674" s="97"/>
      <c r="W674" s="97"/>
      <c r="X674" s="97"/>
      <c r="Y674" s="97"/>
      <c r="Z674" s="97"/>
    </row>
    <row r="675" spans="1:26" s="98" customFormat="1" x14ac:dyDescent="0.25">
      <c r="A675" s="97"/>
      <c r="B675" s="97"/>
      <c r="C675" s="97"/>
      <c r="S675" s="97"/>
      <c r="T675" s="97"/>
      <c r="U675" s="97"/>
      <c r="V675" s="97"/>
      <c r="W675" s="97"/>
      <c r="X675" s="97"/>
      <c r="Y675" s="97"/>
      <c r="Z675" s="97"/>
    </row>
    <row r="676" spans="1:26" s="98" customFormat="1" x14ac:dyDescent="0.25">
      <c r="A676" s="97"/>
      <c r="B676" s="97"/>
      <c r="C676" s="97"/>
      <c r="S676" s="97"/>
      <c r="T676" s="97"/>
      <c r="U676" s="97"/>
      <c r="V676" s="97"/>
      <c r="W676" s="97"/>
      <c r="X676" s="97"/>
      <c r="Y676" s="97"/>
      <c r="Z676" s="97"/>
    </row>
    <row r="677" spans="1:26" s="98" customFormat="1" x14ac:dyDescent="0.25">
      <c r="A677" s="97"/>
      <c r="B677" s="97"/>
      <c r="C677" s="97"/>
      <c r="S677" s="97"/>
      <c r="T677" s="97"/>
      <c r="U677" s="97"/>
      <c r="V677" s="97"/>
      <c r="W677" s="97"/>
      <c r="X677" s="97"/>
      <c r="Y677" s="97"/>
      <c r="Z677" s="97"/>
    </row>
    <row r="678" spans="1:26" s="98" customFormat="1" x14ac:dyDescent="0.25">
      <c r="A678" s="97"/>
      <c r="B678" s="97"/>
      <c r="C678" s="97"/>
      <c r="S678" s="97"/>
      <c r="T678" s="97"/>
      <c r="U678" s="97"/>
      <c r="V678" s="97"/>
      <c r="W678" s="97"/>
      <c r="X678" s="97"/>
      <c r="Y678" s="97"/>
      <c r="Z678" s="97"/>
    </row>
    <row r="679" spans="1:26" s="98" customFormat="1" x14ac:dyDescent="0.25">
      <c r="A679" s="97"/>
      <c r="B679" s="97"/>
      <c r="C679" s="97"/>
      <c r="S679" s="97"/>
      <c r="T679" s="97"/>
      <c r="U679" s="97"/>
      <c r="V679" s="97"/>
      <c r="W679" s="97"/>
      <c r="X679" s="97"/>
      <c r="Y679" s="97"/>
      <c r="Z679" s="97"/>
    </row>
    <row r="680" spans="1:26" s="98" customFormat="1" x14ac:dyDescent="0.25">
      <c r="A680" s="97"/>
      <c r="B680" s="97"/>
      <c r="C680" s="97"/>
      <c r="S680" s="97"/>
      <c r="T680" s="97"/>
      <c r="U680" s="97"/>
      <c r="V680" s="97"/>
      <c r="W680" s="97"/>
      <c r="X680" s="97"/>
      <c r="Y680" s="97"/>
      <c r="Z680" s="97"/>
    </row>
    <row r="681" spans="1:26" s="98" customFormat="1" x14ac:dyDescent="0.25">
      <c r="A681" s="97"/>
      <c r="B681" s="97"/>
      <c r="C681" s="97"/>
      <c r="S681" s="97"/>
      <c r="T681" s="97"/>
      <c r="U681" s="97"/>
      <c r="V681" s="97"/>
      <c r="W681" s="97"/>
      <c r="X681" s="97"/>
      <c r="Y681" s="97"/>
      <c r="Z681" s="97"/>
    </row>
    <row r="682" spans="1:26" s="98" customFormat="1" x14ac:dyDescent="0.25">
      <c r="A682" s="97"/>
      <c r="B682" s="97"/>
      <c r="C682" s="97"/>
      <c r="S682" s="97"/>
      <c r="T682" s="97"/>
      <c r="U682" s="97"/>
      <c r="V682" s="97"/>
      <c r="W682" s="97"/>
      <c r="X682" s="97"/>
      <c r="Y682" s="97"/>
      <c r="Z682" s="97"/>
    </row>
    <row r="683" spans="1:26" s="98" customFormat="1" x14ac:dyDescent="0.25">
      <c r="A683" s="97"/>
      <c r="B683" s="97"/>
      <c r="C683" s="97"/>
      <c r="S683" s="97"/>
      <c r="T683" s="97"/>
      <c r="U683" s="97"/>
      <c r="V683" s="97"/>
      <c r="W683" s="97"/>
      <c r="X683" s="97"/>
      <c r="Y683" s="97"/>
      <c r="Z683" s="97"/>
    </row>
    <row r="684" spans="1:26" s="98" customFormat="1" x14ac:dyDescent="0.25">
      <c r="A684" s="97"/>
      <c r="B684" s="97"/>
      <c r="C684" s="97"/>
      <c r="S684" s="97"/>
      <c r="T684" s="97"/>
      <c r="U684" s="97"/>
      <c r="V684" s="97"/>
      <c r="W684" s="97"/>
      <c r="X684" s="97"/>
      <c r="Y684" s="97"/>
      <c r="Z684" s="97"/>
    </row>
    <row r="685" spans="1:26" s="98" customFormat="1" x14ac:dyDescent="0.25">
      <c r="A685" s="97"/>
      <c r="B685" s="97"/>
      <c r="C685" s="97"/>
      <c r="S685" s="97"/>
      <c r="T685" s="97"/>
      <c r="U685" s="97"/>
      <c r="V685" s="97"/>
      <c r="W685" s="97"/>
      <c r="X685" s="97"/>
      <c r="Y685" s="97"/>
      <c r="Z685" s="97"/>
    </row>
    <row r="686" spans="1:26" s="98" customFormat="1" x14ac:dyDescent="0.25">
      <c r="A686" s="97"/>
      <c r="B686" s="97"/>
      <c r="C686" s="97"/>
      <c r="S686" s="97"/>
      <c r="T686" s="97"/>
      <c r="U686" s="97"/>
      <c r="V686" s="97"/>
      <c r="W686" s="97"/>
      <c r="X686" s="97"/>
      <c r="Y686" s="97"/>
      <c r="Z686" s="97"/>
    </row>
    <row r="687" spans="1:26" s="98" customFormat="1" x14ac:dyDescent="0.25">
      <c r="A687" s="97"/>
      <c r="B687" s="97"/>
      <c r="C687" s="97"/>
      <c r="S687" s="97"/>
      <c r="T687" s="97"/>
      <c r="U687" s="97"/>
      <c r="V687" s="97"/>
      <c r="W687" s="97"/>
      <c r="X687" s="97"/>
      <c r="Y687" s="97"/>
      <c r="Z687" s="97"/>
    </row>
    <row r="688" spans="1:26" s="98" customFormat="1" x14ac:dyDescent="0.25">
      <c r="A688" s="97"/>
      <c r="B688" s="97"/>
      <c r="C688" s="97"/>
      <c r="S688" s="97"/>
      <c r="T688" s="97"/>
      <c r="U688" s="97"/>
      <c r="V688" s="97"/>
      <c r="W688" s="97"/>
      <c r="X688" s="97"/>
      <c r="Y688" s="97"/>
      <c r="Z688" s="97"/>
    </row>
    <row r="689" spans="1:26" s="98" customFormat="1" x14ac:dyDescent="0.25">
      <c r="A689" s="97"/>
      <c r="B689" s="97"/>
      <c r="C689" s="97"/>
      <c r="S689" s="97"/>
      <c r="T689" s="97"/>
      <c r="U689" s="97"/>
      <c r="V689" s="97"/>
      <c r="W689" s="97"/>
      <c r="X689" s="97"/>
      <c r="Y689" s="97"/>
      <c r="Z689" s="97"/>
    </row>
    <row r="690" spans="1:26" s="98" customFormat="1" x14ac:dyDescent="0.25">
      <c r="A690" s="97"/>
      <c r="B690" s="97"/>
      <c r="C690" s="97"/>
      <c r="S690" s="97"/>
      <c r="T690" s="97"/>
      <c r="U690" s="97"/>
      <c r="V690" s="97"/>
      <c r="W690" s="97"/>
      <c r="X690" s="97"/>
      <c r="Y690" s="97"/>
      <c r="Z690" s="97"/>
    </row>
    <row r="691" spans="1:26" s="98" customFormat="1" x14ac:dyDescent="0.25">
      <c r="A691" s="97"/>
      <c r="B691" s="97"/>
      <c r="C691" s="97"/>
      <c r="S691" s="97"/>
      <c r="T691" s="97"/>
      <c r="U691" s="97"/>
      <c r="V691" s="97"/>
      <c r="W691" s="97"/>
      <c r="X691" s="97"/>
      <c r="Y691" s="97"/>
      <c r="Z691" s="97"/>
    </row>
    <row r="692" spans="1:26" s="98" customFormat="1" x14ac:dyDescent="0.25">
      <c r="A692" s="97"/>
      <c r="B692" s="97"/>
      <c r="C692" s="97"/>
      <c r="S692" s="97"/>
      <c r="T692" s="97"/>
      <c r="U692" s="97"/>
      <c r="V692" s="97"/>
      <c r="W692" s="97"/>
      <c r="X692" s="97"/>
      <c r="Y692" s="97"/>
      <c r="Z692" s="97"/>
    </row>
    <row r="693" spans="1:26" s="98" customFormat="1" x14ac:dyDescent="0.25">
      <c r="A693" s="97"/>
      <c r="B693" s="97"/>
      <c r="C693" s="97"/>
      <c r="S693" s="97"/>
      <c r="T693" s="97"/>
      <c r="U693" s="97"/>
      <c r="V693" s="97"/>
      <c r="W693" s="97"/>
      <c r="X693" s="97"/>
      <c r="Y693" s="97"/>
      <c r="Z693" s="97"/>
    </row>
    <row r="694" spans="1:26" s="98" customFormat="1" x14ac:dyDescent="0.25">
      <c r="A694" s="97"/>
      <c r="B694" s="97"/>
      <c r="C694" s="97"/>
      <c r="S694" s="97"/>
      <c r="T694" s="97"/>
      <c r="U694" s="97"/>
      <c r="V694" s="97"/>
      <c r="W694" s="97"/>
      <c r="X694" s="97"/>
      <c r="Y694" s="97"/>
      <c r="Z694" s="97"/>
    </row>
    <row r="695" spans="1:26" s="98" customFormat="1" x14ac:dyDescent="0.25">
      <c r="A695" s="97"/>
      <c r="B695" s="97"/>
      <c r="C695" s="97"/>
      <c r="S695" s="97"/>
      <c r="T695" s="97"/>
      <c r="U695" s="97"/>
      <c r="V695" s="97"/>
      <c r="W695" s="97"/>
      <c r="X695" s="97"/>
      <c r="Y695" s="97"/>
      <c r="Z695" s="97"/>
    </row>
    <row r="696" spans="1:26" s="98" customFormat="1" x14ac:dyDescent="0.25">
      <c r="A696" s="97"/>
      <c r="B696" s="97"/>
      <c r="C696" s="97"/>
      <c r="S696" s="97"/>
      <c r="T696" s="97"/>
      <c r="U696" s="97"/>
      <c r="V696" s="97"/>
      <c r="W696" s="97"/>
      <c r="X696" s="97"/>
      <c r="Y696" s="97"/>
      <c r="Z696" s="97"/>
    </row>
    <row r="697" spans="1:26" s="98" customFormat="1" x14ac:dyDescent="0.25">
      <c r="A697" s="97"/>
      <c r="B697" s="97"/>
      <c r="C697" s="97"/>
      <c r="S697" s="97"/>
      <c r="T697" s="97"/>
      <c r="U697" s="97"/>
      <c r="V697" s="97"/>
      <c r="W697" s="97"/>
      <c r="X697" s="97"/>
      <c r="Y697" s="97"/>
      <c r="Z697" s="97"/>
    </row>
    <row r="698" spans="1:26" s="98" customFormat="1" x14ac:dyDescent="0.25">
      <c r="A698" s="97"/>
      <c r="B698" s="97"/>
      <c r="C698" s="97"/>
      <c r="S698" s="97"/>
      <c r="T698" s="97"/>
      <c r="U698" s="97"/>
      <c r="V698" s="97"/>
      <c r="W698" s="97"/>
      <c r="X698" s="97"/>
      <c r="Y698" s="97"/>
      <c r="Z698" s="97"/>
    </row>
    <row r="699" spans="1:26" s="98" customFormat="1" x14ac:dyDescent="0.25">
      <c r="A699" s="97"/>
      <c r="B699" s="97"/>
      <c r="C699" s="97"/>
      <c r="S699" s="97"/>
      <c r="T699" s="97"/>
      <c r="U699" s="97"/>
      <c r="V699" s="97"/>
      <c r="W699" s="97"/>
      <c r="X699" s="97"/>
      <c r="Y699" s="97"/>
      <c r="Z699" s="97"/>
    </row>
    <row r="700" spans="1:26" s="98" customFormat="1" x14ac:dyDescent="0.25">
      <c r="A700" s="97"/>
      <c r="B700" s="97"/>
      <c r="C700" s="97"/>
      <c r="S700" s="97"/>
      <c r="T700" s="97"/>
      <c r="U700" s="97"/>
      <c r="V700" s="97"/>
      <c r="W700" s="97"/>
      <c r="X700" s="97"/>
      <c r="Y700" s="97"/>
      <c r="Z700" s="97"/>
    </row>
    <row r="701" spans="1:26" s="98" customFormat="1" x14ac:dyDescent="0.25">
      <c r="A701" s="97"/>
      <c r="B701" s="97"/>
      <c r="C701" s="97"/>
      <c r="S701" s="97"/>
      <c r="T701" s="97"/>
      <c r="U701" s="97"/>
      <c r="V701" s="97"/>
      <c r="W701" s="97"/>
      <c r="X701" s="97"/>
      <c r="Y701" s="97"/>
      <c r="Z701" s="97"/>
    </row>
    <row r="702" spans="1:26" s="98" customFormat="1" x14ac:dyDescent="0.25">
      <c r="A702" s="97"/>
      <c r="B702" s="97"/>
      <c r="C702" s="97"/>
      <c r="S702" s="97"/>
      <c r="T702" s="97"/>
      <c r="U702" s="97"/>
      <c r="V702" s="97"/>
      <c r="W702" s="97"/>
      <c r="X702" s="97"/>
      <c r="Y702" s="97"/>
      <c r="Z702" s="97"/>
    </row>
    <row r="703" spans="1:26" s="98" customFormat="1" x14ac:dyDescent="0.25">
      <c r="A703" s="97"/>
      <c r="B703" s="97"/>
      <c r="C703" s="97"/>
      <c r="S703" s="97"/>
      <c r="T703" s="97"/>
      <c r="U703" s="97"/>
      <c r="V703" s="97"/>
      <c r="W703" s="97"/>
      <c r="X703" s="97"/>
      <c r="Y703" s="97"/>
      <c r="Z703" s="97"/>
    </row>
    <row r="704" spans="1:26" s="98" customFormat="1" x14ac:dyDescent="0.25">
      <c r="A704" s="97"/>
      <c r="B704" s="97"/>
      <c r="C704" s="97"/>
      <c r="S704" s="97"/>
      <c r="T704" s="97"/>
      <c r="U704" s="97"/>
      <c r="V704" s="97"/>
      <c r="W704" s="97"/>
      <c r="X704" s="97"/>
      <c r="Y704" s="97"/>
      <c r="Z704" s="97"/>
    </row>
    <row r="705" spans="1:26" s="98" customFormat="1" x14ac:dyDescent="0.25">
      <c r="A705" s="97"/>
      <c r="B705" s="97"/>
      <c r="C705" s="97"/>
      <c r="S705" s="97"/>
      <c r="T705" s="97"/>
      <c r="U705" s="97"/>
      <c r="V705" s="97"/>
      <c r="W705" s="97"/>
      <c r="X705" s="97"/>
      <c r="Y705" s="97"/>
      <c r="Z705" s="97"/>
    </row>
    <row r="706" spans="1:26" s="98" customFormat="1" x14ac:dyDescent="0.25">
      <c r="A706" s="97"/>
      <c r="B706" s="97"/>
      <c r="C706" s="97"/>
      <c r="S706" s="97"/>
      <c r="T706" s="97"/>
      <c r="U706" s="97"/>
      <c r="V706" s="97"/>
      <c r="W706" s="97"/>
      <c r="X706" s="97"/>
      <c r="Y706" s="97"/>
      <c r="Z706" s="97"/>
    </row>
    <row r="707" spans="1:26" s="98" customFormat="1" x14ac:dyDescent="0.25">
      <c r="A707" s="97"/>
      <c r="B707" s="97"/>
      <c r="C707" s="97"/>
      <c r="S707" s="97"/>
      <c r="T707" s="97"/>
      <c r="U707" s="97"/>
      <c r="V707" s="97"/>
      <c r="W707" s="97"/>
      <c r="X707" s="97"/>
      <c r="Y707" s="97"/>
      <c r="Z707" s="97"/>
    </row>
    <row r="708" spans="1:26" s="98" customFormat="1" x14ac:dyDescent="0.25">
      <c r="A708" s="97"/>
      <c r="B708" s="97"/>
      <c r="C708" s="97"/>
      <c r="S708" s="97"/>
      <c r="T708" s="97"/>
      <c r="U708" s="97"/>
      <c r="V708" s="97"/>
      <c r="W708" s="97"/>
      <c r="X708" s="97"/>
      <c r="Y708" s="97"/>
      <c r="Z708" s="97"/>
    </row>
    <row r="709" spans="1:26" s="98" customFormat="1" x14ac:dyDescent="0.25">
      <c r="A709" s="97"/>
      <c r="B709" s="97"/>
      <c r="C709" s="97"/>
      <c r="S709" s="97"/>
      <c r="T709" s="97"/>
      <c r="U709" s="97"/>
      <c r="V709" s="97"/>
      <c r="W709" s="97"/>
      <c r="X709" s="97"/>
      <c r="Y709" s="97"/>
      <c r="Z709" s="97"/>
    </row>
    <row r="710" spans="1:26" s="98" customFormat="1" x14ac:dyDescent="0.25">
      <c r="A710" s="97"/>
      <c r="B710" s="97"/>
      <c r="C710" s="97"/>
      <c r="S710" s="97"/>
      <c r="T710" s="97"/>
      <c r="U710" s="97"/>
      <c r="V710" s="97"/>
      <c r="W710" s="97"/>
      <c r="X710" s="97"/>
      <c r="Y710" s="97"/>
      <c r="Z710" s="97"/>
    </row>
    <row r="711" spans="1:26" s="98" customFormat="1" x14ac:dyDescent="0.25">
      <c r="A711" s="97"/>
      <c r="B711" s="97"/>
      <c r="C711" s="97"/>
      <c r="S711" s="97"/>
      <c r="T711" s="97"/>
      <c r="U711" s="97"/>
      <c r="V711" s="97"/>
      <c r="W711" s="97"/>
      <c r="X711" s="97"/>
      <c r="Y711" s="97"/>
      <c r="Z711" s="97"/>
    </row>
    <row r="712" spans="1:26" s="98" customFormat="1" x14ac:dyDescent="0.25">
      <c r="A712" s="97"/>
      <c r="B712" s="97"/>
      <c r="C712" s="97"/>
      <c r="S712" s="97"/>
      <c r="T712" s="97"/>
      <c r="U712" s="97"/>
      <c r="V712" s="97"/>
      <c r="W712" s="97"/>
      <c r="X712" s="97"/>
      <c r="Y712" s="97"/>
      <c r="Z712" s="97"/>
    </row>
    <row r="713" spans="1:26" s="98" customFormat="1" x14ac:dyDescent="0.25">
      <c r="A713" s="97"/>
      <c r="B713" s="97"/>
      <c r="C713" s="97"/>
      <c r="S713" s="97"/>
      <c r="T713" s="97"/>
      <c r="U713" s="97"/>
      <c r="V713" s="97"/>
      <c r="W713" s="97"/>
      <c r="X713" s="97"/>
      <c r="Y713" s="97"/>
      <c r="Z713" s="97"/>
    </row>
    <row r="714" spans="1:26" s="98" customFormat="1" x14ac:dyDescent="0.25">
      <c r="A714" s="97"/>
      <c r="B714" s="97"/>
      <c r="C714" s="97"/>
      <c r="S714" s="97"/>
      <c r="T714" s="97"/>
      <c r="U714" s="97"/>
      <c r="V714" s="97"/>
      <c r="W714" s="97"/>
      <c r="X714" s="97"/>
      <c r="Y714" s="97"/>
      <c r="Z714" s="97"/>
    </row>
    <row r="715" spans="1:26" s="98" customFormat="1" x14ac:dyDescent="0.25">
      <c r="A715" s="97"/>
      <c r="B715" s="97"/>
      <c r="C715" s="97"/>
      <c r="S715" s="97"/>
      <c r="T715" s="97"/>
      <c r="U715" s="97"/>
      <c r="V715" s="97"/>
      <c r="W715" s="97"/>
      <c r="X715" s="97"/>
      <c r="Y715" s="97"/>
      <c r="Z715" s="97"/>
    </row>
    <row r="716" spans="1:26" s="98" customFormat="1" x14ac:dyDescent="0.25">
      <c r="A716" s="97"/>
      <c r="B716" s="97"/>
      <c r="C716" s="97"/>
      <c r="S716" s="97"/>
      <c r="T716" s="97"/>
      <c r="U716" s="97"/>
      <c r="V716" s="97"/>
      <c r="W716" s="97"/>
      <c r="X716" s="97"/>
      <c r="Y716" s="97"/>
      <c r="Z716" s="97"/>
    </row>
    <row r="717" spans="1:26" s="98" customFormat="1" x14ac:dyDescent="0.25">
      <c r="A717" s="97"/>
      <c r="B717" s="97"/>
      <c r="C717" s="97"/>
      <c r="S717" s="97"/>
      <c r="T717" s="97"/>
      <c r="U717" s="97"/>
      <c r="V717" s="97"/>
      <c r="W717" s="97"/>
      <c r="X717" s="97"/>
      <c r="Y717" s="97"/>
      <c r="Z717" s="97"/>
    </row>
    <row r="718" spans="1:26" s="98" customFormat="1" x14ac:dyDescent="0.25">
      <c r="A718" s="97"/>
      <c r="B718" s="97"/>
      <c r="C718" s="97"/>
      <c r="S718" s="97"/>
      <c r="T718" s="97"/>
      <c r="U718" s="97"/>
      <c r="V718" s="97"/>
      <c r="W718" s="97"/>
      <c r="X718" s="97"/>
      <c r="Y718" s="97"/>
      <c r="Z718" s="97"/>
    </row>
    <row r="719" spans="1:26" s="98" customFormat="1" x14ac:dyDescent="0.25">
      <c r="A719" s="97"/>
      <c r="B719" s="97"/>
      <c r="C719" s="97"/>
      <c r="S719" s="97"/>
      <c r="T719" s="97"/>
      <c r="U719" s="97"/>
      <c r="V719" s="97"/>
      <c r="W719" s="97"/>
      <c r="X719" s="97"/>
      <c r="Y719" s="97"/>
      <c r="Z719" s="97"/>
    </row>
    <row r="720" spans="1:26" s="98" customFormat="1" x14ac:dyDescent="0.25">
      <c r="A720" s="97"/>
      <c r="B720" s="97"/>
      <c r="C720" s="97"/>
      <c r="S720" s="97"/>
      <c r="T720" s="97"/>
      <c r="U720" s="97"/>
      <c r="V720" s="97"/>
      <c r="W720" s="97"/>
      <c r="X720" s="97"/>
      <c r="Y720" s="97"/>
      <c r="Z720" s="97"/>
    </row>
    <row r="721" spans="1:26" s="98" customFormat="1" x14ac:dyDescent="0.25">
      <c r="A721" s="97"/>
      <c r="B721" s="97"/>
      <c r="C721" s="97"/>
      <c r="S721" s="97"/>
      <c r="T721" s="97"/>
      <c r="U721" s="97"/>
      <c r="V721" s="97"/>
      <c r="W721" s="97"/>
      <c r="X721" s="97"/>
      <c r="Y721" s="97"/>
      <c r="Z721" s="97"/>
    </row>
    <row r="722" spans="1:26" s="98" customFormat="1" x14ac:dyDescent="0.25">
      <c r="A722" s="97"/>
      <c r="B722" s="97"/>
      <c r="C722" s="97"/>
      <c r="S722" s="97"/>
      <c r="T722" s="97"/>
      <c r="U722" s="97"/>
      <c r="V722" s="97"/>
      <c r="W722" s="97"/>
      <c r="X722" s="97"/>
      <c r="Y722" s="97"/>
      <c r="Z722" s="97"/>
    </row>
    <row r="723" spans="1:26" s="98" customFormat="1" x14ac:dyDescent="0.25">
      <c r="A723" s="97"/>
      <c r="B723" s="97"/>
      <c r="C723" s="97"/>
      <c r="S723" s="97"/>
      <c r="T723" s="97"/>
      <c r="U723" s="97"/>
      <c r="V723" s="97"/>
      <c r="W723" s="97"/>
      <c r="X723" s="97"/>
      <c r="Y723" s="97"/>
      <c r="Z723" s="97"/>
    </row>
    <row r="724" spans="1:26" s="98" customFormat="1" x14ac:dyDescent="0.25">
      <c r="A724" s="97"/>
      <c r="B724" s="97"/>
      <c r="C724" s="97"/>
      <c r="S724" s="97"/>
      <c r="T724" s="97"/>
      <c r="U724" s="97"/>
      <c r="V724" s="97"/>
      <c r="W724" s="97"/>
      <c r="X724" s="97"/>
      <c r="Y724" s="97"/>
      <c r="Z724" s="97"/>
    </row>
    <row r="725" spans="1:26" s="98" customFormat="1" x14ac:dyDescent="0.25">
      <c r="A725" s="97"/>
      <c r="B725" s="97"/>
      <c r="C725" s="97"/>
      <c r="S725" s="97"/>
      <c r="T725" s="97"/>
      <c r="U725" s="97"/>
      <c r="V725" s="97"/>
      <c r="W725" s="97"/>
      <c r="X725" s="97"/>
      <c r="Y725" s="97"/>
      <c r="Z725" s="97"/>
    </row>
    <row r="726" spans="1:26" s="98" customFormat="1" x14ac:dyDescent="0.25">
      <c r="A726" s="97"/>
      <c r="B726" s="97"/>
      <c r="C726" s="97"/>
      <c r="S726" s="97"/>
      <c r="T726" s="97"/>
      <c r="U726" s="97"/>
      <c r="V726" s="97"/>
      <c r="W726" s="97"/>
      <c r="X726" s="97"/>
      <c r="Y726" s="97"/>
      <c r="Z726" s="97"/>
    </row>
    <row r="727" spans="1:26" s="98" customFormat="1" x14ac:dyDescent="0.25">
      <c r="A727" s="97"/>
      <c r="B727" s="97"/>
      <c r="C727" s="97"/>
      <c r="S727" s="97"/>
      <c r="T727" s="97"/>
      <c r="U727" s="97"/>
      <c r="V727" s="97"/>
      <c r="W727" s="97"/>
      <c r="X727" s="97"/>
      <c r="Y727" s="97"/>
      <c r="Z727" s="97"/>
    </row>
    <row r="728" spans="1:26" s="98" customFormat="1" x14ac:dyDescent="0.25">
      <c r="A728" s="97"/>
      <c r="B728" s="97"/>
      <c r="C728" s="97"/>
      <c r="S728" s="97"/>
      <c r="T728" s="97"/>
      <c r="U728" s="97"/>
      <c r="V728" s="97"/>
      <c r="W728" s="97"/>
      <c r="X728" s="97"/>
      <c r="Y728" s="97"/>
      <c r="Z728" s="97"/>
    </row>
    <row r="729" spans="1:26" s="98" customFormat="1" x14ac:dyDescent="0.25">
      <c r="A729" s="97"/>
      <c r="B729" s="97"/>
      <c r="C729" s="97"/>
      <c r="S729" s="97"/>
      <c r="T729" s="97"/>
      <c r="U729" s="97"/>
      <c r="V729" s="97"/>
      <c r="W729" s="97"/>
      <c r="X729" s="97"/>
      <c r="Y729" s="97"/>
      <c r="Z729" s="97"/>
    </row>
    <row r="730" spans="1:26" s="98" customFormat="1" x14ac:dyDescent="0.25">
      <c r="A730" s="97"/>
      <c r="B730" s="97"/>
      <c r="C730" s="97"/>
      <c r="S730" s="97"/>
      <c r="T730" s="97"/>
      <c r="U730" s="97"/>
      <c r="V730" s="97"/>
      <c r="W730" s="97"/>
      <c r="X730" s="97"/>
      <c r="Y730" s="97"/>
      <c r="Z730" s="97"/>
    </row>
    <row r="731" spans="1:26" s="98" customFormat="1" x14ac:dyDescent="0.25">
      <c r="A731" s="97"/>
      <c r="B731" s="97"/>
      <c r="C731" s="97"/>
      <c r="S731" s="97"/>
      <c r="T731" s="97"/>
      <c r="U731" s="97"/>
      <c r="V731" s="97"/>
      <c r="W731" s="97"/>
      <c r="X731" s="97"/>
      <c r="Y731" s="97"/>
      <c r="Z731" s="97"/>
    </row>
    <row r="732" spans="1:26" s="98" customFormat="1" x14ac:dyDescent="0.25">
      <c r="A732" s="97"/>
      <c r="B732" s="97"/>
      <c r="C732" s="97"/>
      <c r="S732" s="97"/>
      <c r="T732" s="97"/>
      <c r="U732" s="97"/>
      <c r="V732" s="97"/>
      <c r="W732" s="97"/>
      <c r="X732" s="97"/>
      <c r="Y732" s="97"/>
      <c r="Z732" s="97"/>
    </row>
    <row r="733" spans="1:26" s="98" customFormat="1" x14ac:dyDescent="0.25">
      <c r="A733" s="97"/>
      <c r="B733" s="97"/>
      <c r="C733" s="97"/>
      <c r="S733" s="97"/>
      <c r="T733" s="97"/>
      <c r="U733" s="97"/>
      <c r="V733" s="97"/>
      <c r="W733" s="97"/>
      <c r="X733" s="97"/>
      <c r="Y733" s="97"/>
      <c r="Z733" s="97"/>
    </row>
    <row r="734" spans="1:26" s="98" customFormat="1" x14ac:dyDescent="0.25">
      <c r="A734" s="97"/>
      <c r="B734" s="97"/>
      <c r="C734" s="97"/>
      <c r="S734" s="97"/>
      <c r="T734" s="97"/>
      <c r="U734" s="97"/>
      <c r="V734" s="97"/>
      <c r="W734" s="97"/>
      <c r="X734" s="97"/>
      <c r="Y734" s="97"/>
      <c r="Z734" s="97"/>
    </row>
    <row r="735" spans="1:26" s="98" customFormat="1" x14ac:dyDescent="0.25">
      <c r="A735" s="97"/>
      <c r="B735" s="97"/>
      <c r="C735" s="97"/>
      <c r="S735" s="97"/>
      <c r="T735" s="97"/>
      <c r="U735" s="97"/>
      <c r="V735" s="97"/>
      <c r="W735" s="97"/>
      <c r="X735" s="97"/>
      <c r="Y735" s="97"/>
      <c r="Z735" s="97"/>
    </row>
    <row r="736" spans="1:26" s="98" customFormat="1" x14ac:dyDescent="0.25">
      <c r="A736" s="97"/>
      <c r="B736" s="97"/>
      <c r="C736" s="97"/>
      <c r="S736" s="97"/>
      <c r="T736" s="97"/>
      <c r="U736" s="97"/>
      <c r="V736" s="97"/>
      <c r="W736" s="97"/>
      <c r="X736" s="97"/>
      <c r="Y736" s="97"/>
      <c r="Z736" s="97"/>
    </row>
    <row r="737" spans="1:26" s="98" customFormat="1" x14ac:dyDescent="0.25">
      <c r="A737" s="97"/>
      <c r="B737" s="97"/>
      <c r="C737" s="97"/>
      <c r="S737" s="97"/>
      <c r="T737" s="97"/>
      <c r="U737" s="97"/>
      <c r="V737" s="97"/>
      <c r="W737" s="97"/>
      <c r="X737" s="97"/>
      <c r="Y737" s="97"/>
      <c r="Z737" s="97"/>
    </row>
    <row r="738" spans="1:26" s="98" customFormat="1" x14ac:dyDescent="0.25">
      <c r="A738" s="97"/>
      <c r="B738" s="97"/>
      <c r="C738" s="97"/>
      <c r="S738" s="97"/>
      <c r="T738" s="97"/>
      <c r="U738" s="97"/>
      <c r="V738" s="97"/>
      <c r="W738" s="97"/>
      <c r="X738" s="97"/>
      <c r="Y738" s="97"/>
      <c r="Z738" s="97"/>
    </row>
    <row r="739" spans="1:26" s="98" customFormat="1" x14ac:dyDescent="0.25">
      <c r="A739" s="97"/>
      <c r="B739" s="97"/>
      <c r="C739" s="97"/>
      <c r="S739" s="97"/>
      <c r="T739" s="97"/>
      <c r="U739" s="97"/>
      <c r="V739" s="97"/>
      <c r="W739" s="97"/>
      <c r="X739" s="97"/>
      <c r="Y739" s="97"/>
      <c r="Z739" s="97"/>
    </row>
    <row r="740" spans="1:26" s="98" customFormat="1" x14ac:dyDescent="0.25">
      <c r="A740" s="97"/>
      <c r="B740" s="97"/>
      <c r="C740" s="97"/>
      <c r="S740" s="97"/>
      <c r="T740" s="97"/>
      <c r="U740" s="97"/>
      <c r="V740" s="97"/>
      <c r="W740" s="97"/>
      <c r="X740" s="97"/>
      <c r="Y740" s="97"/>
      <c r="Z740" s="97"/>
    </row>
    <row r="741" spans="1:26" s="98" customFormat="1" x14ac:dyDescent="0.25">
      <c r="A741" s="97"/>
      <c r="B741" s="97"/>
      <c r="C741" s="97"/>
      <c r="S741" s="97"/>
      <c r="T741" s="97"/>
      <c r="U741" s="97"/>
      <c r="V741" s="97"/>
      <c r="W741" s="97"/>
      <c r="X741" s="97"/>
      <c r="Y741" s="97"/>
      <c r="Z741" s="97"/>
    </row>
    <row r="742" spans="1:26" s="98" customFormat="1" x14ac:dyDescent="0.25">
      <c r="A742" s="97"/>
      <c r="B742" s="97"/>
      <c r="C742" s="97"/>
      <c r="S742" s="97"/>
      <c r="T742" s="97"/>
      <c r="U742" s="97"/>
      <c r="V742" s="97"/>
      <c r="W742" s="97"/>
      <c r="X742" s="97"/>
      <c r="Y742" s="97"/>
      <c r="Z742" s="97"/>
    </row>
    <row r="743" spans="1:26" s="98" customFormat="1" x14ac:dyDescent="0.25">
      <c r="A743" s="97"/>
      <c r="B743" s="97"/>
      <c r="C743" s="97"/>
      <c r="S743" s="97"/>
      <c r="T743" s="97"/>
      <c r="U743" s="97"/>
      <c r="V743" s="97"/>
      <c r="W743" s="97"/>
      <c r="X743" s="97"/>
      <c r="Y743" s="97"/>
      <c r="Z743" s="97"/>
    </row>
    <row r="744" spans="1:26" s="98" customFormat="1" x14ac:dyDescent="0.25">
      <c r="A744" s="97"/>
      <c r="B744" s="97"/>
      <c r="C744" s="97"/>
      <c r="S744" s="97"/>
      <c r="T744" s="97"/>
      <c r="U744" s="97"/>
      <c r="V744" s="97"/>
      <c r="W744" s="97"/>
      <c r="X744" s="97"/>
      <c r="Y744" s="97"/>
      <c r="Z744" s="97"/>
    </row>
    <row r="745" spans="1:26" s="98" customFormat="1" x14ac:dyDescent="0.25">
      <c r="A745" s="97"/>
      <c r="B745" s="97"/>
      <c r="C745" s="97"/>
      <c r="S745" s="97"/>
      <c r="T745" s="97"/>
      <c r="U745" s="97"/>
      <c r="V745" s="97"/>
      <c r="W745" s="97"/>
      <c r="X745" s="97"/>
      <c r="Y745" s="97"/>
      <c r="Z745" s="97"/>
    </row>
    <row r="746" spans="1:26" s="98" customFormat="1" x14ac:dyDescent="0.25">
      <c r="A746" s="97"/>
      <c r="B746" s="97"/>
      <c r="C746" s="97"/>
      <c r="S746" s="97"/>
      <c r="T746" s="97"/>
      <c r="U746" s="97"/>
      <c r="V746" s="97"/>
      <c r="W746" s="97"/>
      <c r="X746" s="97"/>
      <c r="Y746" s="97"/>
      <c r="Z746" s="97"/>
    </row>
    <row r="747" spans="1:26" s="98" customFormat="1" x14ac:dyDescent="0.25">
      <c r="A747" s="97"/>
      <c r="B747" s="97"/>
      <c r="C747" s="97"/>
      <c r="S747" s="97"/>
      <c r="T747" s="97"/>
      <c r="U747" s="97"/>
      <c r="V747" s="97"/>
      <c r="W747" s="97"/>
      <c r="X747" s="97"/>
      <c r="Y747" s="97"/>
      <c r="Z747" s="97"/>
    </row>
    <row r="748" spans="1:26" s="98" customFormat="1" x14ac:dyDescent="0.25">
      <c r="A748" s="97"/>
      <c r="B748" s="97"/>
      <c r="C748" s="97"/>
      <c r="S748" s="97"/>
      <c r="T748" s="97"/>
      <c r="U748" s="97"/>
      <c r="V748" s="97"/>
      <c r="W748" s="97"/>
      <c r="X748" s="97"/>
      <c r="Y748" s="97"/>
      <c r="Z748" s="97"/>
    </row>
    <row r="749" spans="1:26" s="98" customFormat="1" x14ac:dyDescent="0.25">
      <c r="A749" s="97"/>
      <c r="B749" s="97"/>
      <c r="C749" s="97"/>
      <c r="S749" s="97"/>
      <c r="T749" s="97"/>
      <c r="U749" s="97"/>
      <c r="V749" s="97"/>
      <c r="W749" s="97"/>
      <c r="X749" s="97"/>
      <c r="Y749" s="97"/>
      <c r="Z749" s="97"/>
    </row>
    <row r="750" spans="1:26" s="98" customFormat="1" x14ac:dyDescent="0.25">
      <c r="A750" s="97"/>
      <c r="B750" s="97"/>
      <c r="C750" s="97"/>
      <c r="S750" s="97"/>
      <c r="T750" s="97"/>
      <c r="U750" s="97"/>
      <c r="V750" s="97"/>
      <c r="W750" s="97"/>
      <c r="X750" s="97"/>
      <c r="Y750" s="97"/>
      <c r="Z750" s="97"/>
    </row>
    <row r="751" spans="1:26" s="98" customFormat="1" x14ac:dyDescent="0.25">
      <c r="A751" s="97"/>
      <c r="B751" s="97"/>
      <c r="C751" s="97"/>
      <c r="S751" s="97"/>
      <c r="T751" s="97"/>
      <c r="U751" s="97"/>
      <c r="V751" s="97"/>
      <c r="W751" s="97"/>
      <c r="X751" s="97"/>
      <c r="Y751" s="97"/>
      <c r="Z751" s="97"/>
    </row>
    <row r="752" spans="1:26" s="98" customFormat="1" x14ac:dyDescent="0.25">
      <c r="A752" s="97"/>
      <c r="B752" s="97"/>
      <c r="C752" s="97"/>
      <c r="S752" s="97"/>
      <c r="T752" s="97"/>
      <c r="U752" s="97"/>
      <c r="V752" s="97"/>
      <c r="W752" s="97"/>
      <c r="X752" s="97"/>
      <c r="Y752" s="97"/>
      <c r="Z752" s="97"/>
    </row>
    <row r="753" spans="1:26" s="98" customFormat="1" x14ac:dyDescent="0.25">
      <c r="A753" s="97"/>
      <c r="B753" s="97"/>
      <c r="C753" s="97"/>
      <c r="S753" s="97"/>
      <c r="T753" s="97"/>
      <c r="U753" s="97"/>
      <c r="V753" s="97"/>
      <c r="W753" s="97"/>
      <c r="X753" s="97"/>
      <c r="Y753" s="97"/>
      <c r="Z753" s="97"/>
    </row>
    <row r="754" spans="1:26" s="98" customFormat="1" x14ac:dyDescent="0.25">
      <c r="A754" s="97"/>
      <c r="B754" s="97"/>
      <c r="C754" s="97"/>
      <c r="S754" s="97"/>
      <c r="T754" s="97"/>
      <c r="U754" s="97"/>
      <c r="V754" s="97"/>
      <c r="W754" s="97"/>
      <c r="X754" s="97"/>
      <c r="Y754" s="97"/>
      <c r="Z754" s="97"/>
    </row>
    <row r="755" spans="1:26" s="98" customFormat="1" x14ac:dyDescent="0.25">
      <c r="A755" s="97"/>
      <c r="B755" s="97"/>
      <c r="C755" s="97"/>
      <c r="S755" s="97"/>
      <c r="T755" s="97"/>
      <c r="U755" s="97"/>
      <c r="V755" s="97"/>
      <c r="W755" s="97"/>
      <c r="X755" s="97"/>
      <c r="Y755" s="97"/>
      <c r="Z755" s="97"/>
    </row>
    <row r="756" spans="1:26" s="98" customFormat="1" x14ac:dyDescent="0.25">
      <c r="A756" s="97"/>
      <c r="B756" s="97"/>
      <c r="C756" s="97"/>
      <c r="S756" s="97"/>
      <c r="T756" s="97"/>
      <c r="U756" s="97"/>
      <c r="V756" s="97"/>
      <c r="W756" s="97"/>
      <c r="X756" s="97"/>
      <c r="Y756" s="97"/>
      <c r="Z756" s="97"/>
    </row>
    <row r="757" spans="1:26" s="98" customFormat="1" x14ac:dyDescent="0.25">
      <c r="A757" s="97"/>
      <c r="B757" s="97"/>
      <c r="C757" s="97"/>
      <c r="S757" s="97"/>
      <c r="T757" s="97"/>
      <c r="U757" s="97"/>
      <c r="V757" s="97"/>
      <c r="W757" s="97"/>
      <c r="X757" s="97"/>
      <c r="Y757" s="97"/>
      <c r="Z757" s="97"/>
    </row>
    <row r="758" spans="1:26" s="98" customFormat="1" x14ac:dyDescent="0.25">
      <c r="A758" s="97"/>
      <c r="B758" s="97"/>
      <c r="C758" s="97"/>
      <c r="S758" s="97"/>
      <c r="T758" s="97"/>
      <c r="U758" s="97"/>
      <c r="V758" s="97"/>
      <c r="W758" s="97"/>
      <c r="X758" s="97"/>
      <c r="Y758" s="97"/>
      <c r="Z758" s="97"/>
    </row>
    <row r="759" spans="1:26" s="98" customFormat="1" x14ac:dyDescent="0.25">
      <c r="A759" s="97"/>
      <c r="B759" s="97"/>
      <c r="C759" s="97"/>
      <c r="S759" s="97"/>
      <c r="T759" s="97"/>
      <c r="U759" s="97"/>
      <c r="V759" s="97"/>
      <c r="W759" s="97"/>
      <c r="X759" s="97"/>
      <c r="Y759" s="97"/>
      <c r="Z759" s="97"/>
    </row>
    <row r="760" spans="1:26" s="98" customFormat="1" x14ac:dyDescent="0.25">
      <c r="A760" s="97"/>
      <c r="B760" s="97"/>
      <c r="C760" s="97"/>
      <c r="S760" s="97"/>
      <c r="T760" s="97"/>
      <c r="U760" s="97"/>
      <c r="V760" s="97"/>
      <c r="W760" s="97"/>
      <c r="X760" s="97"/>
      <c r="Y760" s="97"/>
      <c r="Z760" s="97"/>
    </row>
    <row r="761" spans="1:26" s="98" customFormat="1" x14ac:dyDescent="0.25">
      <c r="A761" s="97"/>
      <c r="B761" s="97"/>
      <c r="C761" s="97"/>
      <c r="S761" s="97"/>
      <c r="T761" s="97"/>
      <c r="U761" s="97"/>
      <c r="V761" s="97"/>
      <c r="W761" s="97"/>
      <c r="X761" s="97"/>
      <c r="Y761" s="97"/>
      <c r="Z761" s="97"/>
    </row>
    <row r="762" spans="1:26" s="98" customFormat="1" x14ac:dyDescent="0.25">
      <c r="A762" s="97"/>
      <c r="B762" s="97"/>
      <c r="C762" s="97"/>
      <c r="S762" s="97"/>
      <c r="T762" s="97"/>
      <c r="U762" s="97"/>
      <c r="V762" s="97"/>
      <c r="W762" s="97"/>
      <c r="X762" s="97"/>
      <c r="Y762" s="97"/>
      <c r="Z762" s="97"/>
    </row>
    <row r="763" spans="1:26" s="98" customFormat="1" x14ac:dyDescent="0.25">
      <c r="A763" s="97"/>
      <c r="B763" s="97"/>
      <c r="C763" s="97"/>
      <c r="S763" s="97"/>
      <c r="T763" s="97"/>
      <c r="U763" s="97"/>
      <c r="V763" s="97"/>
      <c r="W763" s="97"/>
      <c r="X763" s="97"/>
      <c r="Y763" s="97"/>
      <c r="Z763" s="97"/>
    </row>
    <row r="764" spans="1:26" s="98" customFormat="1" x14ac:dyDescent="0.25">
      <c r="A764" s="97"/>
      <c r="B764" s="97"/>
      <c r="C764" s="97"/>
      <c r="S764" s="97"/>
      <c r="T764" s="97"/>
      <c r="U764" s="97"/>
      <c r="V764" s="97"/>
      <c r="W764" s="97"/>
      <c r="X764" s="97"/>
      <c r="Y764" s="97"/>
      <c r="Z764" s="97"/>
    </row>
    <row r="765" spans="1:26" s="98" customFormat="1" x14ac:dyDescent="0.25">
      <c r="A765" s="97"/>
      <c r="B765" s="97"/>
      <c r="C765" s="97"/>
      <c r="S765" s="97"/>
      <c r="T765" s="97"/>
      <c r="U765" s="97"/>
      <c r="V765" s="97"/>
      <c r="W765" s="97"/>
      <c r="X765" s="97"/>
      <c r="Y765" s="97"/>
      <c r="Z765" s="97"/>
    </row>
    <row r="766" spans="1:26" s="98" customFormat="1" x14ac:dyDescent="0.25">
      <c r="A766" s="97"/>
      <c r="B766" s="97"/>
      <c r="C766" s="97"/>
      <c r="S766" s="97"/>
      <c r="T766" s="97"/>
      <c r="U766" s="97"/>
      <c r="V766" s="97"/>
      <c r="W766" s="97"/>
      <c r="X766" s="97"/>
      <c r="Y766" s="97"/>
      <c r="Z766" s="97"/>
    </row>
    <row r="767" spans="1:26" s="98" customFormat="1" x14ac:dyDescent="0.25">
      <c r="A767" s="97"/>
      <c r="B767" s="97"/>
      <c r="C767" s="97"/>
      <c r="S767" s="97"/>
      <c r="T767" s="97"/>
      <c r="U767" s="97"/>
      <c r="V767" s="97"/>
      <c r="W767" s="97"/>
      <c r="X767" s="97"/>
      <c r="Y767" s="97"/>
      <c r="Z767" s="97"/>
    </row>
    <row r="768" spans="1:26" s="98" customFormat="1" x14ac:dyDescent="0.25">
      <c r="A768" s="97"/>
      <c r="B768" s="97"/>
      <c r="C768" s="97"/>
      <c r="S768" s="97"/>
      <c r="T768" s="97"/>
      <c r="U768" s="97"/>
      <c r="V768" s="97"/>
      <c r="W768" s="97"/>
      <c r="X768" s="97"/>
      <c r="Y768" s="97"/>
      <c r="Z768" s="97"/>
    </row>
    <row r="769" spans="1:26" s="98" customFormat="1" x14ac:dyDescent="0.25">
      <c r="A769" s="97"/>
      <c r="B769" s="97"/>
      <c r="C769" s="97"/>
      <c r="S769" s="97"/>
      <c r="T769" s="97"/>
      <c r="U769" s="97"/>
      <c r="V769" s="97"/>
      <c r="W769" s="97"/>
      <c r="X769" s="97"/>
      <c r="Y769" s="97"/>
      <c r="Z769" s="97"/>
    </row>
    <row r="770" spans="1:26" s="98" customFormat="1" x14ac:dyDescent="0.25">
      <c r="A770" s="97"/>
      <c r="B770" s="97"/>
      <c r="C770" s="97"/>
      <c r="S770" s="97"/>
      <c r="T770" s="97"/>
      <c r="U770" s="97"/>
      <c r="V770" s="97"/>
      <c r="W770" s="97"/>
      <c r="X770" s="97"/>
      <c r="Y770" s="97"/>
      <c r="Z770" s="97"/>
    </row>
    <row r="771" spans="1:26" s="98" customFormat="1" x14ac:dyDescent="0.25">
      <c r="A771" s="97"/>
      <c r="B771" s="97"/>
      <c r="C771" s="97"/>
      <c r="S771" s="97"/>
      <c r="T771" s="97"/>
      <c r="U771" s="97"/>
      <c r="V771" s="97"/>
      <c r="W771" s="97"/>
      <c r="X771" s="97"/>
      <c r="Y771" s="97"/>
      <c r="Z771" s="97"/>
    </row>
    <row r="772" spans="1:26" s="98" customFormat="1" x14ac:dyDescent="0.25">
      <c r="A772" s="97"/>
      <c r="B772" s="97"/>
      <c r="C772" s="97"/>
      <c r="S772" s="97"/>
      <c r="T772" s="97"/>
      <c r="U772" s="97"/>
      <c r="V772" s="97"/>
      <c r="W772" s="97"/>
      <c r="X772" s="97"/>
      <c r="Y772" s="97"/>
      <c r="Z772" s="97"/>
    </row>
    <row r="773" spans="1:26" s="98" customFormat="1" x14ac:dyDescent="0.25">
      <c r="A773" s="97"/>
      <c r="B773" s="97"/>
      <c r="C773" s="97"/>
      <c r="S773" s="97"/>
      <c r="T773" s="97"/>
      <c r="U773" s="97"/>
      <c r="V773" s="97"/>
      <c r="W773" s="97"/>
      <c r="X773" s="97"/>
      <c r="Y773" s="97"/>
      <c r="Z773" s="97"/>
    </row>
    <row r="774" spans="1:26" s="98" customFormat="1" x14ac:dyDescent="0.25">
      <c r="A774" s="97"/>
      <c r="B774" s="97"/>
      <c r="C774" s="97"/>
      <c r="S774" s="97"/>
      <c r="T774" s="97"/>
      <c r="U774" s="97"/>
      <c r="V774" s="97"/>
      <c r="W774" s="97"/>
      <c r="X774" s="97"/>
      <c r="Y774" s="97"/>
      <c r="Z774" s="97"/>
    </row>
    <row r="775" spans="1:26" s="98" customFormat="1" x14ac:dyDescent="0.25">
      <c r="A775" s="97"/>
      <c r="B775" s="97"/>
      <c r="C775" s="97"/>
      <c r="S775" s="97"/>
      <c r="T775" s="97"/>
      <c r="U775" s="97"/>
      <c r="V775" s="97"/>
      <c r="W775" s="97"/>
      <c r="X775" s="97"/>
      <c r="Y775" s="97"/>
      <c r="Z775" s="97"/>
    </row>
    <row r="776" spans="1:26" s="98" customFormat="1" x14ac:dyDescent="0.25">
      <c r="A776" s="97"/>
      <c r="B776" s="97"/>
      <c r="C776" s="97"/>
      <c r="S776" s="97"/>
      <c r="T776" s="97"/>
      <c r="U776" s="97"/>
      <c r="V776" s="97"/>
      <c r="W776" s="97"/>
      <c r="X776" s="97"/>
      <c r="Y776" s="97"/>
      <c r="Z776" s="97"/>
    </row>
    <row r="777" spans="1:26" s="98" customFormat="1" x14ac:dyDescent="0.25">
      <c r="A777" s="97"/>
      <c r="B777" s="97"/>
      <c r="C777" s="97"/>
      <c r="S777" s="97"/>
      <c r="T777" s="97"/>
      <c r="U777" s="97"/>
      <c r="V777" s="97"/>
      <c r="W777" s="97"/>
      <c r="X777" s="97"/>
      <c r="Y777" s="97"/>
      <c r="Z777" s="97"/>
    </row>
    <row r="778" spans="1:26" s="98" customFormat="1" x14ac:dyDescent="0.25">
      <c r="A778" s="97"/>
      <c r="B778" s="97"/>
      <c r="C778" s="97"/>
      <c r="S778" s="97"/>
      <c r="T778" s="97"/>
      <c r="U778" s="97"/>
      <c r="V778" s="97"/>
      <c r="W778" s="97"/>
      <c r="X778" s="97"/>
      <c r="Y778" s="97"/>
      <c r="Z778" s="97"/>
    </row>
    <row r="779" spans="1:26" s="98" customFormat="1" x14ac:dyDescent="0.25">
      <c r="A779" s="97"/>
      <c r="B779" s="97"/>
      <c r="C779" s="97"/>
      <c r="S779" s="97"/>
      <c r="T779" s="97"/>
      <c r="U779" s="97"/>
      <c r="V779" s="97"/>
      <c r="W779" s="97"/>
      <c r="X779" s="97"/>
      <c r="Y779" s="97"/>
      <c r="Z779" s="97"/>
    </row>
    <row r="780" spans="1:26" s="98" customFormat="1" x14ac:dyDescent="0.25">
      <c r="A780" s="97"/>
      <c r="B780" s="97"/>
      <c r="C780" s="97"/>
      <c r="S780" s="97"/>
      <c r="T780" s="97"/>
      <c r="U780" s="97"/>
      <c r="V780" s="97"/>
      <c r="W780" s="97"/>
      <c r="X780" s="97"/>
      <c r="Y780" s="97"/>
      <c r="Z780" s="97"/>
    </row>
    <row r="781" spans="1:26" s="98" customFormat="1" x14ac:dyDescent="0.25">
      <c r="A781" s="97"/>
      <c r="B781" s="97"/>
      <c r="C781" s="97"/>
      <c r="S781" s="97"/>
      <c r="T781" s="97"/>
      <c r="U781" s="97"/>
      <c r="V781" s="97"/>
      <c r="W781" s="97"/>
      <c r="X781" s="97"/>
      <c r="Y781" s="97"/>
      <c r="Z781" s="97"/>
    </row>
    <row r="782" spans="1:26" s="98" customFormat="1" x14ac:dyDescent="0.25">
      <c r="A782" s="97"/>
      <c r="B782" s="97"/>
      <c r="C782" s="97"/>
      <c r="S782" s="97"/>
      <c r="T782" s="97"/>
      <c r="U782" s="97"/>
      <c r="V782" s="97"/>
      <c r="W782" s="97"/>
      <c r="X782" s="97"/>
      <c r="Y782" s="97"/>
      <c r="Z782" s="97"/>
    </row>
    <row r="783" spans="1:26" s="98" customFormat="1" x14ac:dyDescent="0.25">
      <c r="A783" s="97"/>
      <c r="B783" s="97"/>
      <c r="C783" s="97"/>
      <c r="S783" s="97"/>
      <c r="T783" s="97"/>
      <c r="U783" s="97"/>
      <c r="V783" s="97"/>
      <c r="W783" s="97"/>
      <c r="X783" s="97"/>
      <c r="Y783" s="97"/>
      <c r="Z783" s="97"/>
    </row>
    <row r="784" spans="1:26" s="98" customFormat="1" x14ac:dyDescent="0.25">
      <c r="A784" s="97"/>
      <c r="B784" s="97"/>
      <c r="C784" s="97"/>
      <c r="S784" s="97"/>
      <c r="T784" s="97"/>
      <c r="U784" s="97"/>
      <c r="V784" s="97"/>
      <c r="W784" s="97"/>
      <c r="X784" s="97"/>
      <c r="Y784" s="97"/>
      <c r="Z784" s="97"/>
    </row>
    <row r="785" spans="1:26" s="98" customFormat="1" x14ac:dyDescent="0.25">
      <c r="A785" s="97"/>
      <c r="B785" s="97"/>
      <c r="C785" s="97"/>
      <c r="S785" s="97"/>
      <c r="T785" s="97"/>
      <c r="U785" s="97"/>
      <c r="V785" s="97"/>
      <c r="W785" s="97"/>
      <c r="X785" s="97"/>
      <c r="Y785" s="97"/>
      <c r="Z785" s="97"/>
    </row>
    <row r="786" spans="1:26" s="98" customFormat="1" x14ac:dyDescent="0.25">
      <c r="A786" s="97"/>
      <c r="B786" s="97"/>
      <c r="C786" s="97"/>
      <c r="S786" s="97"/>
      <c r="T786" s="97"/>
      <c r="U786" s="97"/>
      <c r="V786" s="97"/>
      <c r="W786" s="97"/>
      <c r="X786" s="97"/>
      <c r="Y786" s="97"/>
      <c r="Z786" s="97"/>
    </row>
    <row r="787" spans="1:26" s="98" customFormat="1" x14ac:dyDescent="0.25">
      <c r="A787" s="97"/>
      <c r="B787" s="97"/>
      <c r="C787" s="97"/>
      <c r="S787" s="97"/>
      <c r="T787" s="97"/>
      <c r="U787" s="97"/>
      <c r="V787" s="97"/>
      <c r="W787" s="97"/>
      <c r="X787" s="97"/>
      <c r="Y787" s="97"/>
      <c r="Z787" s="97"/>
    </row>
    <row r="788" spans="1:26" s="98" customFormat="1" x14ac:dyDescent="0.25">
      <c r="A788" s="97"/>
      <c r="B788" s="97"/>
      <c r="C788" s="97"/>
      <c r="S788" s="97"/>
      <c r="T788" s="97"/>
      <c r="U788" s="97"/>
      <c r="V788" s="97"/>
      <c r="W788" s="97"/>
      <c r="X788" s="97"/>
      <c r="Y788" s="97"/>
      <c r="Z788" s="97"/>
    </row>
    <row r="789" spans="1:26" s="98" customFormat="1" x14ac:dyDescent="0.25">
      <c r="A789" s="97"/>
      <c r="B789" s="97"/>
      <c r="C789" s="97"/>
      <c r="S789" s="97"/>
      <c r="T789" s="97"/>
      <c r="U789" s="97"/>
      <c r="V789" s="97"/>
      <c r="W789" s="97"/>
      <c r="X789" s="97"/>
      <c r="Y789" s="97"/>
      <c r="Z789" s="97"/>
    </row>
    <row r="790" spans="1:26" s="98" customFormat="1" x14ac:dyDescent="0.25">
      <c r="A790" s="97"/>
      <c r="B790" s="97"/>
      <c r="C790" s="97"/>
      <c r="S790" s="97"/>
      <c r="T790" s="97"/>
      <c r="U790" s="97"/>
      <c r="V790" s="97"/>
      <c r="W790" s="97"/>
      <c r="X790" s="97"/>
      <c r="Y790" s="97"/>
      <c r="Z790" s="97"/>
    </row>
    <row r="791" spans="1:26" s="98" customFormat="1" x14ac:dyDescent="0.25">
      <c r="A791" s="97"/>
      <c r="B791" s="97"/>
      <c r="C791" s="97"/>
      <c r="S791" s="97"/>
      <c r="T791" s="97"/>
      <c r="U791" s="97"/>
      <c r="V791" s="97"/>
      <c r="W791" s="97"/>
      <c r="X791" s="97"/>
      <c r="Y791" s="97"/>
      <c r="Z791" s="97"/>
    </row>
    <row r="792" spans="1:26" s="98" customFormat="1" x14ac:dyDescent="0.25">
      <c r="A792" s="97"/>
      <c r="B792" s="97"/>
      <c r="C792" s="97"/>
      <c r="S792" s="97"/>
      <c r="T792" s="97"/>
      <c r="U792" s="97"/>
      <c r="V792" s="97"/>
      <c r="W792" s="97"/>
      <c r="X792" s="97"/>
      <c r="Y792" s="97"/>
      <c r="Z792" s="97"/>
    </row>
    <row r="793" spans="1:26" s="98" customFormat="1" x14ac:dyDescent="0.25">
      <c r="A793" s="97"/>
      <c r="B793" s="97"/>
      <c r="C793" s="97"/>
      <c r="S793" s="97"/>
      <c r="T793" s="97"/>
      <c r="U793" s="97"/>
      <c r="V793" s="97"/>
      <c r="W793" s="97"/>
      <c r="X793" s="97"/>
      <c r="Y793" s="97"/>
      <c r="Z793" s="97"/>
    </row>
    <row r="794" spans="1:26" s="98" customFormat="1" x14ac:dyDescent="0.25">
      <c r="A794" s="97"/>
      <c r="B794" s="97"/>
      <c r="C794" s="97"/>
      <c r="S794" s="97"/>
      <c r="T794" s="97"/>
      <c r="U794" s="97"/>
      <c r="V794" s="97"/>
      <c r="W794" s="97"/>
      <c r="X794" s="97"/>
      <c r="Y794" s="97"/>
      <c r="Z794" s="97"/>
    </row>
    <row r="795" spans="1:26" s="98" customFormat="1" x14ac:dyDescent="0.25">
      <c r="A795" s="97"/>
      <c r="B795" s="97"/>
      <c r="C795" s="97"/>
      <c r="S795" s="97"/>
      <c r="T795" s="97"/>
      <c r="U795" s="97"/>
      <c r="V795" s="97"/>
      <c r="W795" s="97"/>
      <c r="X795" s="97"/>
      <c r="Y795" s="97"/>
      <c r="Z795" s="97"/>
    </row>
    <row r="796" spans="1:26" s="98" customFormat="1" x14ac:dyDescent="0.25">
      <c r="A796" s="97"/>
      <c r="B796" s="97"/>
      <c r="C796" s="97"/>
      <c r="S796" s="97"/>
      <c r="T796" s="97"/>
      <c r="U796" s="97"/>
      <c r="V796" s="97"/>
      <c r="W796" s="97"/>
      <c r="X796" s="97"/>
      <c r="Y796" s="97"/>
      <c r="Z796" s="97"/>
    </row>
    <row r="797" spans="1:26" s="98" customFormat="1" x14ac:dyDescent="0.25">
      <c r="A797" s="97"/>
      <c r="B797" s="97"/>
      <c r="C797" s="97"/>
      <c r="S797" s="97"/>
      <c r="T797" s="97"/>
      <c r="U797" s="97"/>
      <c r="V797" s="97"/>
      <c r="W797" s="97"/>
      <c r="X797" s="97"/>
      <c r="Y797" s="97"/>
      <c r="Z797" s="97"/>
    </row>
    <row r="798" spans="1:26" s="98" customFormat="1" x14ac:dyDescent="0.25">
      <c r="A798" s="97"/>
      <c r="B798" s="97"/>
      <c r="C798" s="97"/>
      <c r="S798" s="97"/>
      <c r="T798" s="97"/>
      <c r="U798" s="97"/>
      <c r="V798" s="97"/>
      <c r="W798" s="97"/>
      <c r="X798" s="97"/>
      <c r="Y798" s="97"/>
      <c r="Z798" s="97"/>
    </row>
    <row r="799" spans="1:26" s="98" customFormat="1" x14ac:dyDescent="0.25">
      <c r="A799" s="97"/>
      <c r="B799" s="97"/>
      <c r="C799" s="97"/>
      <c r="S799" s="97"/>
      <c r="T799" s="97"/>
      <c r="U799" s="97"/>
      <c r="V799" s="97"/>
      <c r="W799" s="97"/>
      <c r="X799" s="97"/>
      <c r="Y799" s="97"/>
      <c r="Z799" s="97"/>
    </row>
    <row r="800" spans="1:26" s="98" customFormat="1" x14ac:dyDescent="0.25">
      <c r="A800" s="97"/>
      <c r="B800" s="97"/>
      <c r="C800" s="97"/>
      <c r="S800" s="97"/>
      <c r="T800" s="97"/>
      <c r="U800" s="97"/>
      <c r="V800" s="97"/>
      <c r="W800" s="97"/>
      <c r="X800" s="97"/>
      <c r="Y800" s="97"/>
      <c r="Z800" s="97"/>
    </row>
    <row r="801" spans="1:26" s="98" customFormat="1" x14ac:dyDescent="0.25">
      <c r="A801" s="97"/>
      <c r="B801" s="97"/>
      <c r="C801" s="97"/>
      <c r="S801" s="97"/>
      <c r="T801" s="97"/>
      <c r="U801" s="97"/>
      <c r="V801" s="97"/>
      <c r="W801" s="97"/>
      <c r="X801" s="97"/>
      <c r="Y801" s="97"/>
      <c r="Z801" s="97"/>
    </row>
    <row r="802" spans="1:26" s="98" customFormat="1" x14ac:dyDescent="0.25">
      <c r="A802" s="97"/>
      <c r="B802" s="97"/>
      <c r="C802" s="97"/>
      <c r="S802" s="97"/>
      <c r="T802" s="97"/>
      <c r="U802" s="97"/>
      <c r="V802" s="97"/>
      <c r="W802" s="97"/>
      <c r="X802" s="97"/>
      <c r="Y802" s="97"/>
      <c r="Z802" s="97"/>
    </row>
    <row r="803" spans="1:26" s="98" customFormat="1" x14ac:dyDescent="0.25">
      <c r="A803" s="97"/>
      <c r="B803" s="97"/>
      <c r="C803" s="97"/>
      <c r="S803" s="97"/>
      <c r="T803" s="97"/>
      <c r="U803" s="97"/>
      <c r="V803" s="97"/>
      <c r="W803" s="97"/>
      <c r="X803" s="97"/>
      <c r="Y803" s="97"/>
      <c r="Z803" s="97"/>
    </row>
    <row r="804" spans="1:26" s="98" customFormat="1" x14ac:dyDescent="0.25">
      <c r="A804" s="97"/>
      <c r="B804" s="97"/>
      <c r="C804" s="97"/>
      <c r="S804" s="97"/>
      <c r="T804" s="97"/>
      <c r="U804" s="97"/>
      <c r="V804" s="97"/>
      <c r="W804" s="97"/>
      <c r="X804" s="97"/>
      <c r="Y804" s="97"/>
      <c r="Z804" s="97"/>
    </row>
    <row r="805" spans="1:26" s="98" customFormat="1" x14ac:dyDescent="0.25">
      <c r="A805" s="97"/>
      <c r="B805" s="97"/>
      <c r="C805" s="97"/>
      <c r="S805" s="97"/>
      <c r="T805" s="97"/>
      <c r="U805" s="97"/>
      <c r="V805" s="97"/>
      <c r="W805" s="97"/>
      <c r="X805" s="97"/>
      <c r="Y805" s="97"/>
      <c r="Z805" s="97"/>
    </row>
    <row r="806" spans="1:26" s="98" customFormat="1" x14ac:dyDescent="0.25">
      <c r="A806" s="97"/>
      <c r="B806" s="97"/>
      <c r="C806" s="97"/>
      <c r="S806" s="97"/>
      <c r="T806" s="97"/>
      <c r="U806" s="97"/>
      <c r="V806" s="97"/>
      <c r="W806" s="97"/>
      <c r="X806" s="97"/>
      <c r="Y806" s="97"/>
      <c r="Z806" s="97"/>
    </row>
    <row r="807" spans="1:26" s="98" customFormat="1" x14ac:dyDescent="0.25">
      <c r="A807" s="97"/>
      <c r="B807" s="97"/>
      <c r="C807" s="97"/>
      <c r="S807" s="97"/>
      <c r="T807" s="97"/>
      <c r="U807" s="97"/>
      <c r="V807" s="97"/>
      <c r="W807" s="97"/>
      <c r="X807" s="97"/>
      <c r="Y807" s="97"/>
      <c r="Z807" s="97"/>
    </row>
    <row r="808" spans="1:26" s="98" customFormat="1" x14ac:dyDescent="0.25">
      <c r="A808" s="97"/>
      <c r="B808" s="97"/>
      <c r="C808" s="97"/>
      <c r="S808" s="97"/>
      <c r="T808" s="97"/>
      <c r="U808" s="97"/>
      <c r="V808" s="97"/>
      <c r="W808" s="97"/>
      <c r="X808" s="97"/>
      <c r="Y808" s="97"/>
      <c r="Z808" s="97"/>
    </row>
    <row r="809" spans="1:26" s="98" customFormat="1" x14ac:dyDescent="0.25">
      <c r="A809" s="97"/>
      <c r="B809" s="97"/>
      <c r="C809" s="97"/>
      <c r="S809" s="97"/>
      <c r="T809" s="97"/>
      <c r="U809" s="97"/>
      <c r="V809" s="97"/>
      <c r="W809" s="97"/>
      <c r="X809" s="97"/>
      <c r="Y809" s="97"/>
      <c r="Z809" s="97"/>
    </row>
    <row r="810" spans="1:26" s="98" customFormat="1" x14ac:dyDescent="0.25">
      <c r="A810" s="97"/>
      <c r="B810" s="97"/>
      <c r="C810" s="97"/>
      <c r="S810" s="97"/>
      <c r="T810" s="97"/>
      <c r="U810" s="97"/>
      <c r="V810" s="97"/>
      <c r="W810" s="97"/>
      <c r="X810" s="97"/>
      <c r="Y810" s="97"/>
      <c r="Z810" s="97"/>
    </row>
    <row r="811" spans="1:26" s="98" customFormat="1" x14ac:dyDescent="0.25">
      <c r="A811" s="97"/>
      <c r="B811" s="97"/>
      <c r="C811" s="97"/>
      <c r="S811" s="97"/>
      <c r="T811" s="97"/>
      <c r="U811" s="97"/>
      <c r="V811" s="97"/>
      <c r="W811" s="97"/>
      <c r="X811" s="97"/>
      <c r="Y811" s="97"/>
      <c r="Z811" s="97"/>
    </row>
    <row r="812" spans="1:26" s="98" customFormat="1" x14ac:dyDescent="0.25">
      <c r="A812" s="97"/>
      <c r="B812" s="97"/>
      <c r="C812" s="97"/>
      <c r="S812" s="97"/>
      <c r="T812" s="97"/>
      <c r="U812" s="97"/>
      <c r="V812" s="97"/>
      <c r="W812" s="97"/>
      <c r="X812" s="97"/>
      <c r="Y812" s="97"/>
      <c r="Z812" s="97"/>
    </row>
    <row r="813" spans="1:26" s="98" customFormat="1" x14ac:dyDescent="0.25">
      <c r="A813" s="97"/>
      <c r="B813" s="97"/>
      <c r="C813" s="97"/>
      <c r="S813" s="97"/>
      <c r="T813" s="97"/>
      <c r="U813" s="97"/>
      <c r="V813" s="97"/>
      <c r="W813" s="97"/>
      <c r="X813" s="97"/>
      <c r="Y813" s="97"/>
      <c r="Z813" s="97"/>
    </row>
    <row r="814" spans="1:26" s="98" customFormat="1" x14ac:dyDescent="0.25">
      <c r="A814" s="97"/>
      <c r="B814" s="97"/>
      <c r="C814" s="97"/>
      <c r="S814" s="97"/>
      <c r="T814" s="97"/>
      <c r="U814" s="97"/>
      <c r="V814" s="97"/>
      <c r="W814" s="97"/>
      <c r="X814" s="97"/>
      <c r="Y814" s="97"/>
      <c r="Z814" s="97"/>
    </row>
    <row r="815" spans="1:26" s="98" customFormat="1" x14ac:dyDescent="0.25">
      <c r="A815" s="97"/>
      <c r="B815" s="97"/>
      <c r="C815" s="97"/>
      <c r="S815" s="97"/>
      <c r="T815" s="97"/>
      <c r="U815" s="97"/>
      <c r="V815" s="97"/>
      <c r="W815" s="97"/>
      <c r="X815" s="97"/>
      <c r="Y815" s="97"/>
      <c r="Z815" s="97"/>
    </row>
    <row r="816" spans="1:26" s="98" customFormat="1" x14ac:dyDescent="0.25">
      <c r="A816" s="97"/>
      <c r="B816" s="97"/>
      <c r="C816" s="97"/>
      <c r="S816" s="97"/>
      <c r="T816" s="97"/>
      <c r="U816" s="97"/>
      <c r="V816" s="97"/>
      <c r="W816" s="97"/>
      <c r="X816" s="97"/>
      <c r="Y816" s="97"/>
      <c r="Z816" s="97"/>
    </row>
    <row r="817" spans="1:26" s="98" customFormat="1" x14ac:dyDescent="0.25">
      <c r="A817" s="97"/>
      <c r="B817" s="97"/>
      <c r="C817" s="97"/>
      <c r="S817" s="97"/>
      <c r="T817" s="97"/>
      <c r="U817" s="97"/>
      <c r="V817" s="97"/>
      <c r="W817" s="97"/>
      <c r="X817" s="97"/>
      <c r="Y817" s="97"/>
      <c r="Z817" s="97"/>
    </row>
    <row r="818" spans="1:26" s="98" customFormat="1" x14ac:dyDescent="0.25">
      <c r="A818" s="97"/>
      <c r="B818" s="97"/>
      <c r="C818" s="97"/>
      <c r="S818" s="97"/>
      <c r="T818" s="97"/>
      <c r="U818" s="97"/>
      <c r="V818" s="97"/>
      <c r="W818" s="97"/>
      <c r="X818" s="97"/>
      <c r="Y818" s="97"/>
      <c r="Z818" s="97"/>
    </row>
    <row r="819" spans="1:26" s="98" customFormat="1" x14ac:dyDescent="0.25">
      <c r="A819" s="97"/>
      <c r="B819" s="97"/>
      <c r="C819" s="97"/>
      <c r="S819" s="97"/>
      <c r="T819" s="97"/>
      <c r="U819" s="97"/>
      <c r="V819" s="97"/>
      <c r="W819" s="97"/>
      <c r="X819" s="97"/>
      <c r="Y819" s="97"/>
      <c r="Z819" s="97"/>
    </row>
    <row r="820" spans="1:26" s="98" customFormat="1" x14ac:dyDescent="0.25">
      <c r="A820" s="97"/>
      <c r="B820" s="97"/>
      <c r="C820" s="97"/>
      <c r="S820" s="97"/>
      <c r="T820" s="97"/>
      <c r="U820" s="97"/>
      <c r="V820" s="97"/>
      <c r="W820" s="97"/>
      <c r="X820" s="97"/>
      <c r="Y820" s="97"/>
      <c r="Z820" s="97"/>
    </row>
    <row r="821" spans="1:26" s="98" customFormat="1" x14ac:dyDescent="0.25">
      <c r="A821" s="97"/>
      <c r="B821" s="97"/>
      <c r="C821" s="97"/>
      <c r="S821" s="97"/>
      <c r="T821" s="97"/>
      <c r="U821" s="97"/>
      <c r="V821" s="97"/>
      <c r="W821" s="97"/>
      <c r="X821" s="97"/>
      <c r="Y821" s="97"/>
      <c r="Z821" s="97"/>
    </row>
    <row r="822" spans="1:26" s="98" customFormat="1" x14ac:dyDescent="0.25">
      <c r="A822" s="97"/>
      <c r="B822" s="97"/>
      <c r="C822" s="97"/>
      <c r="S822" s="97"/>
      <c r="T822" s="97"/>
      <c r="U822" s="97"/>
      <c r="V822" s="97"/>
      <c r="W822" s="97"/>
      <c r="X822" s="97"/>
      <c r="Y822" s="97"/>
      <c r="Z822" s="97"/>
    </row>
    <row r="823" spans="1:26" s="98" customFormat="1" x14ac:dyDescent="0.25">
      <c r="A823" s="97"/>
      <c r="B823" s="97"/>
      <c r="C823" s="97"/>
      <c r="S823" s="97"/>
      <c r="T823" s="97"/>
      <c r="U823" s="97"/>
      <c r="V823" s="97"/>
      <c r="W823" s="97"/>
      <c r="X823" s="97"/>
      <c r="Y823" s="97"/>
      <c r="Z823" s="97"/>
    </row>
    <row r="824" spans="1:26" s="98" customFormat="1" x14ac:dyDescent="0.25">
      <c r="A824" s="97"/>
      <c r="B824" s="97"/>
      <c r="C824" s="97"/>
      <c r="S824" s="97"/>
      <c r="T824" s="97"/>
      <c r="U824" s="97"/>
      <c r="V824" s="97"/>
      <c r="W824" s="97"/>
      <c r="X824" s="97"/>
      <c r="Y824" s="97"/>
      <c r="Z824" s="97"/>
    </row>
    <row r="825" spans="1:26" s="98" customFormat="1" x14ac:dyDescent="0.25">
      <c r="A825" s="97"/>
      <c r="B825" s="97"/>
      <c r="C825" s="97"/>
      <c r="S825" s="97"/>
      <c r="T825" s="97"/>
      <c r="U825" s="97"/>
      <c r="V825" s="97"/>
      <c r="W825" s="97"/>
      <c r="X825" s="97"/>
      <c r="Y825" s="97"/>
      <c r="Z825" s="97"/>
    </row>
    <row r="826" spans="1:26" s="98" customFormat="1" x14ac:dyDescent="0.25">
      <c r="A826" s="97"/>
      <c r="B826" s="97"/>
      <c r="C826" s="97"/>
      <c r="S826" s="97"/>
      <c r="T826" s="97"/>
      <c r="U826" s="97"/>
      <c r="V826" s="97"/>
      <c r="W826" s="97"/>
      <c r="X826" s="97"/>
      <c r="Y826" s="97"/>
      <c r="Z826" s="97"/>
    </row>
    <row r="827" spans="1:26" s="98" customFormat="1" x14ac:dyDescent="0.25">
      <c r="A827" s="97"/>
      <c r="B827" s="97"/>
      <c r="C827" s="97"/>
      <c r="S827" s="97"/>
      <c r="T827" s="97"/>
      <c r="U827" s="97"/>
      <c r="V827" s="97"/>
      <c r="W827" s="97"/>
      <c r="X827" s="97"/>
      <c r="Y827" s="97"/>
      <c r="Z827" s="97"/>
    </row>
    <row r="828" spans="1:26" s="98" customFormat="1" x14ac:dyDescent="0.25">
      <c r="A828" s="97"/>
      <c r="B828" s="97"/>
      <c r="C828" s="97"/>
      <c r="S828" s="97"/>
      <c r="T828" s="97"/>
      <c r="U828" s="97"/>
      <c r="V828" s="97"/>
      <c r="W828" s="97"/>
      <c r="X828" s="97"/>
      <c r="Y828" s="97"/>
      <c r="Z828" s="97"/>
    </row>
    <row r="829" spans="1:26" s="98" customFormat="1" x14ac:dyDescent="0.25">
      <c r="A829" s="97"/>
      <c r="B829" s="97"/>
      <c r="C829" s="97"/>
      <c r="S829" s="97"/>
      <c r="T829" s="97"/>
      <c r="U829" s="97"/>
      <c r="V829" s="97"/>
      <c r="W829" s="97"/>
      <c r="X829" s="97"/>
      <c r="Y829" s="97"/>
      <c r="Z829" s="97"/>
    </row>
    <row r="830" spans="1:26" s="98" customFormat="1" x14ac:dyDescent="0.25">
      <c r="A830" s="97"/>
      <c r="B830" s="97"/>
      <c r="C830" s="97"/>
      <c r="S830" s="97"/>
      <c r="T830" s="97"/>
      <c r="U830" s="97"/>
      <c r="V830" s="97"/>
      <c r="W830" s="97"/>
      <c r="X830" s="97"/>
      <c r="Y830" s="97"/>
      <c r="Z830" s="97"/>
    </row>
    <row r="831" spans="1:26" s="98" customFormat="1" x14ac:dyDescent="0.25">
      <c r="A831" s="97"/>
      <c r="B831" s="97"/>
      <c r="C831" s="97"/>
      <c r="S831" s="97"/>
      <c r="T831" s="97"/>
      <c r="U831" s="97"/>
      <c r="V831" s="97"/>
      <c r="W831" s="97"/>
      <c r="X831" s="97"/>
      <c r="Y831" s="97"/>
      <c r="Z831" s="97"/>
    </row>
    <row r="832" spans="1:26" s="98" customFormat="1" x14ac:dyDescent="0.25">
      <c r="A832" s="97"/>
      <c r="B832" s="97"/>
      <c r="C832" s="97"/>
      <c r="S832" s="97"/>
      <c r="T832" s="97"/>
      <c r="U832" s="97"/>
      <c r="V832" s="97"/>
      <c r="W832" s="97"/>
      <c r="X832" s="97"/>
      <c r="Y832" s="97"/>
      <c r="Z832" s="97"/>
    </row>
    <row r="833" spans="1:26" s="98" customFormat="1" x14ac:dyDescent="0.25">
      <c r="A833" s="97"/>
      <c r="B833" s="97"/>
      <c r="C833" s="97"/>
      <c r="S833" s="97"/>
      <c r="T833" s="97"/>
      <c r="U833" s="97"/>
      <c r="V833" s="97"/>
      <c r="W833" s="97"/>
      <c r="X833" s="97"/>
      <c r="Y833" s="97"/>
      <c r="Z833" s="97"/>
    </row>
    <row r="834" spans="1:26" s="98" customFormat="1" x14ac:dyDescent="0.25">
      <c r="A834" s="97"/>
      <c r="B834" s="97"/>
      <c r="C834" s="97"/>
      <c r="S834" s="97"/>
      <c r="T834" s="97"/>
      <c r="U834" s="97"/>
      <c r="V834" s="97"/>
      <c r="W834" s="97"/>
      <c r="X834" s="97"/>
      <c r="Y834" s="97"/>
      <c r="Z834" s="97"/>
    </row>
    <row r="835" spans="1:26" s="98" customFormat="1" x14ac:dyDescent="0.25">
      <c r="A835" s="97"/>
      <c r="B835" s="97"/>
      <c r="C835" s="97"/>
      <c r="S835" s="97"/>
      <c r="T835" s="97"/>
      <c r="U835" s="97"/>
      <c r="V835" s="97"/>
      <c r="W835" s="97"/>
      <c r="X835" s="97"/>
      <c r="Y835" s="97"/>
      <c r="Z835" s="97"/>
    </row>
    <row r="836" spans="1:26" s="98" customFormat="1" x14ac:dyDescent="0.25">
      <c r="A836" s="97"/>
      <c r="B836" s="97"/>
      <c r="C836" s="97"/>
      <c r="S836" s="97"/>
      <c r="T836" s="97"/>
      <c r="U836" s="97"/>
      <c r="V836" s="97"/>
      <c r="W836" s="97"/>
      <c r="X836" s="97"/>
      <c r="Y836" s="97"/>
      <c r="Z836" s="97"/>
    </row>
    <row r="837" spans="1:26" s="98" customFormat="1" x14ac:dyDescent="0.25">
      <c r="A837" s="97"/>
      <c r="B837" s="97"/>
      <c r="C837" s="97"/>
      <c r="S837" s="97"/>
      <c r="T837" s="97"/>
      <c r="U837" s="97"/>
      <c r="V837" s="97"/>
      <c r="W837" s="97"/>
      <c r="X837" s="97"/>
      <c r="Y837" s="97"/>
      <c r="Z837" s="97"/>
    </row>
    <row r="838" spans="1:26" s="98" customFormat="1" x14ac:dyDescent="0.25">
      <c r="A838" s="97"/>
      <c r="B838" s="97"/>
      <c r="C838" s="97"/>
      <c r="S838" s="97"/>
      <c r="T838" s="97"/>
      <c r="U838" s="97"/>
      <c r="V838" s="97"/>
      <c r="W838" s="97"/>
      <c r="X838" s="97"/>
      <c r="Y838" s="97"/>
      <c r="Z838" s="97"/>
    </row>
    <row r="839" spans="1:26" s="98" customFormat="1" x14ac:dyDescent="0.25">
      <c r="A839" s="97"/>
      <c r="B839" s="97"/>
      <c r="C839" s="97"/>
      <c r="S839" s="97"/>
      <c r="T839" s="97"/>
      <c r="U839" s="97"/>
      <c r="V839" s="97"/>
      <c r="W839" s="97"/>
      <c r="X839" s="97"/>
      <c r="Y839" s="97"/>
      <c r="Z839" s="97"/>
    </row>
    <row r="840" spans="1:26" s="98" customFormat="1" x14ac:dyDescent="0.25">
      <c r="A840" s="97"/>
      <c r="B840" s="97"/>
      <c r="C840" s="97"/>
      <c r="S840" s="97"/>
      <c r="T840" s="97"/>
      <c r="U840" s="97"/>
      <c r="V840" s="97"/>
      <c r="W840" s="97"/>
      <c r="X840" s="97"/>
      <c r="Y840" s="97"/>
      <c r="Z840" s="97"/>
    </row>
    <row r="841" spans="1:26" s="98" customFormat="1" x14ac:dyDescent="0.25">
      <c r="A841" s="97"/>
      <c r="B841" s="97"/>
      <c r="C841" s="97"/>
      <c r="S841" s="97"/>
      <c r="T841" s="97"/>
      <c r="U841" s="97"/>
      <c r="V841" s="97"/>
      <c r="W841" s="97"/>
      <c r="X841" s="97"/>
      <c r="Y841" s="97"/>
      <c r="Z841" s="97"/>
    </row>
    <row r="842" spans="1:26" s="98" customFormat="1" x14ac:dyDescent="0.25">
      <c r="A842" s="97"/>
      <c r="B842" s="97"/>
      <c r="C842" s="97"/>
      <c r="S842" s="97"/>
      <c r="T842" s="97"/>
      <c r="U842" s="97"/>
      <c r="V842" s="97"/>
      <c r="W842" s="97"/>
      <c r="X842" s="97"/>
      <c r="Y842" s="97"/>
      <c r="Z842" s="97"/>
    </row>
    <row r="843" spans="1:26" s="98" customFormat="1" x14ac:dyDescent="0.25">
      <c r="A843" s="97"/>
      <c r="B843" s="97"/>
      <c r="C843" s="97"/>
      <c r="S843" s="97"/>
      <c r="T843" s="97"/>
      <c r="U843" s="97"/>
      <c r="V843" s="97"/>
      <c r="W843" s="97"/>
      <c r="X843" s="97"/>
      <c r="Y843" s="97"/>
      <c r="Z843" s="97"/>
    </row>
    <row r="844" spans="1:26" s="98" customFormat="1" x14ac:dyDescent="0.25">
      <c r="A844" s="97"/>
      <c r="B844" s="97"/>
      <c r="C844" s="97"/>
      <c r="S844" s="97"/>
      <c r="T844" s="97"/>
      <c r="U844" s="97"/>
      <c r="V844" s="97"/>
      <c r="W844" s="97"/>
      <c r="X844" s="97"/>
      <c r="Y844" s="97"/>
      <c r="Z844" s="97"/>
    </row>
    <row r="845" spans="1:26" s="98" customFormat="1" x14ac:dyDescent="0.25">
      <c r="A845" s="97"/>
      <c r="B845" s="97"/>
      <c r="C845" s="97"/>
      <c r="S845" s="97"/>
      <c r="T845" s="97"/>
      <c r="U845" s="97"/>
      <c r="V845" s="97"/>
      <c r="W845" s="97"/>
      <c r="X845" s="97"/>
      <c r="Y845" s="97"/>
      <c r="Z845" s="97"/>
    </row>
    <row r="846" spans="1:26" s="98" customFormat="1" x14ac:dyDescent="0.25">
      <c r="A846" s="97"/>
      <c r="B846" s="97"/>
      <c r="C846" s="97"/>
      <c r="S846" s="97"/>
      <c r="T846" s="97"/>
      <c r="U846" s="97"/>
      <c r="V846" s="97"/>
      <c r="W846" s="97"/>
      <c r="X846" s="97"/>
      <c r="Y846" s="97"/>
      <c r="Z846" s="97"/>
    </row>
    <row r="847" spans="1:26" s="98" customFormat="1" x14ac:dyDescent="0.25">
      <c r="A847" s="97"/>
      <c r="B847" s="97"/>
      <c r="C847" s="97"/>
      <c r="S847" s="97"/>
      <c r="T847" s="97"/>
      <c r="U847" s="97"/>
      <c r="V847" s="97"/>
      <c r="W847" s="97"/>
      <c r="X847" s="97"/>
      <c r="Y847" s="97"/>
      <c r="Z847" s="97"/>
    </row>
    <row r="848" spans="1:26" s="98" customFormat="1" x14ac:dyDescent="0.25">
      <c r="A848" s="97"/>
      <c r="B848" s="97"/>
      <c r="C848" s="97"/>
      <c r="S848" s="97"/>
      <c r="T848" s="97"/>
      <c r="U848" s="97"/>
      <c r="V848" s="97"/>
      <c r="W848" s="97"/>
      <c r="X848" s="97"/>
      <c r="Y848" s="97"/>
      <c r="Z848" s="97"/>
    </row>
    <row r="849" spans="1:26" s="98" customFormat="1" x14ac:dyDescent="0.25">
      <c r="A849" s="97"/>
      <c r="B849" s="97"/>
      <c r="C849" s="97"/>
      <c r="S849" s="97"/>
      <c r="T849" s="97"/>
      <c r="U849" s="97"/>
      <c r="V849" s="97"/>
      <c r="W849" s="97"/>
      <c r="X849" s="97"/>
      <c r="Y849" s="97"/>
      <c r="Z849" s="97"/>
    </row>
    <row r="850" spans="1:26" s="98" customFormat="1" x14ac:dyDescent="0.25">
      <c r="A850" s="97"/>
      <c r="B850" s="97"/>
      <c r="C850" s="97"/>
      <c r="S850" s="97"/>
      <c r="T850" s="97"/>
      <c r="U850" s="97"/>
      <c r="V850" s="97"/>
      <c r="W850" s="97"/>
      <c r="X850" s="97"/>
      <c r="Y850" s="97"/>
      <c r="Z850" s="97"/>
    </row>
    <row r="851" spans="1:26" s="98" customFormat="1" x14ac:dyDescent="0.25">
      <c r="A851" s="97"/>
      <c r="B851" s="97"/>
      <c r="C851" s="97"/>
      <c r="S851" s="97"/>
      <c r="T851" s="97"/>
      <c r="U851" s="97"/>
      <c r="V851" s="97"/>
      <c r="W851" s="97"/>
      <c r="X851" s="97"/>
      <c r="Y851" s="97"/>
      <c r="Z851" s="97"/>
    </row>
    <row r="852" spans="1:26" s="98" customFormat="1" x14ac:dyDescent="0.25">
      <c r="A852" s="97"/>
      <c r="B852" s="97"/>
      <c r="C852" s="97"/>
      <c r="S852" s="97"/>
      <c r="T852" s="97"/>
      <c r="U852" s="97"/>
      <c r="V852" s="97"/>
      <c r="W852" s="97"/>
      <c r="X852" s="97"/>
      <c r="Y852" s="97"/>
      <c r="Z852" s="97"/>
    </row>
    <row r="853" spans="1:26" s="98" customFormat="1" x14ac:dyDescent="0.25">
      <c r="A853" s="97"/>
      <c r="B853" s="97"/>
      <c r="C853" s="97"/>
      <c r="S853" s="97"/>
      <c r="T853" s="97"/>
      <c r="U853" s="97"/>
      <c r="V853" s="97"/>
      <c r="W853" s="97"/>
      <c r="X853" s="97"/>
      <c r="Y853" s="97"/>
      <c r="Z853" s="97"/>
    </row>
    <row r="854" spans="1:26" s="98" customFormat="1" x14ac:dyDescent="0.25">
      <c r="A854" s="97"/>
      <c r="B854" s="97"/>
      <c r="C854" s="97"/>
      <c r="S854" s="97"/>
      <c r="T854" s="97"/>
      <c r="U854" s="97"/>
      <c r="V854" s="97"/>
      <c r="W854" s="97"/>
      <c r="X854" s="97"/>
      <c r="Y854" s="97"/>
      <c r="Z854" s="97"/>
    </row>
    <row r="855" spans="1:26" s="98" customFormat="1" x14ac:dyDescent="0.25">
      <c r="A855" s="97"/>
      <c r="B855" s="97"/>
      <c r="C855" s="97"/>
      <c r="S855" s="97"/>
      <c r="T855" s="97"/>
      <c r="U855" s="97"/>
      <c r="V855" s="97"/>
      <c r="W855" s="97"/>
      <c r="X855" s="97"/>
      <c r="Y855" s="97"/>
      <c r="Z855" s="97"/>
    </row>
    <row r="856" spans="1:26" s="98" customFormat="1" x14ac:dyDescent="0.25">
      <c r="A856" s="97"/>
      <c r="B856" s="97"/>
      <c r="C856" s="97"/>
      <c r="S856" s="97"/>
      <c r="T856" s="97"/>
      <c r="U856" s="97"/>
      <c r="V856" s="97"/>
      <c r="W856" s="97"/>
      <c r="X856" s="97"/>
      <c r="Y856" s="97"/>
      <c r="Z856" s="97"/>
    </row>
    <row r="857" spans="1:26" s="98" customFormat="1" x14ac:dyDescent="0.25">
      <c r="A857" s="97"/>
      <c r="B857" s="97"/>
      <c r="C857" s="97"/>
      <c r="S857" s="97"/>
      <c r="T857" s="97"/>
      <c r="U857" s="97"/>
      <c r="V857" s="97"/>
      <c r="W857" s="97"/>
      <c r="X857" s="97"/>
      <c r="Y857" s="97"/>
      <c r="Z857" s="97"/>
    </row>
    <row r="858" spans="1:26" s="98" customFormat="1" x14ac:dyDescent="0.25">
      <c r="A858" s="97"/>
      <c r="B858" s="97"/>
      <c r="C858" s="97"/>
      <c r="S858" s="97"/>
      <c r="T858" s="97"/>
      <c r="U858" s="97"/>
      <c r="V858" s="97"/>
      <c r="W858" s="97"/>
      <c r="X858" s="97"/>
      <c r="Y858" s="97"/>
      <c r="Z858" s="97"/>
    </row>
    <row r="859" spans="1:26" s="98" customFormat="1" x14ac:dyDescent="0.25">
      <c r="A859" s="97"/>
      <c r="B859" s="97"/>
      <c r="C859" s="97"/>
      <c r="S859" s="97"/>
      <c r="T859" s="97"/>
      <c r="U859" s="97"/>
      <c r="V859" s="97"/>
      <c r="W859" s="97"/>
      <c r="X859" s="97"/>
      <c r="Y859" s="97"/>
      <c r="Z859" s="97"/>
    </row>
    <row r="860" spans="1:26" s="98" customFormat="1" x14ac:dyDescent="0.25">
      <c r="A860" s="97"/>
      <c r="B860" s="97"/>
      <c r="C860" s="97"/>
      <c r="S860" s="97"/>
      <c r="T860" s="97"/>
      <c r="U860" s="97"/>
      <c r="V860" s="97"/>
      <c r="W860" s="97"/>
      <c r="X860" s="97"/>
      <c r="Y860" s="97"/>
      <c r="Z860" s="97"/>
    </row>
    <row r="861" spans="1:26" s="98" customFormat="1" x14ac:dyDescent="0.25">
      <c r="A861" s="97"/>
      <c r="B861" s="97"/>
      <c r="C861" s="97"/>
      <c r="S861" s="97"/>
      <c r="T861" s="97"/>
      <c r="U861" s="97"/>
      <c r="V861" s="97"/>
      <c r="W861" s="97"/>
      <c r="X861" s="97"/>
      <c r="Y861" s="97"/>
      <c r="Z861" s="97"/>
    </row>
    <row r="862" spans="1:26" s="98" customFormat="1" x14ac:dyDescent="0.25">
      <c r="A862" s="97"/>
      <c r="B862" s="97"/>
      <c r="C862" s="97"/>
      <c r="S862" s="97"/>
      <c r="T862" s="97"/>
      <c r="U862" s="97"/>
      <c r="V862" s="97"/>
      <c r="W862" s="97"/>
      <c r="X862" s="97"/>
      <c r="Y862" s="97"/>
      <c r="Z862" s="97"/>
    </row>
    <row r="863" spans="1:26" s="98" customFormat="1" x14ac:dyDescent="0.25">
      <c r="A863" s="97"/>
      <c r="B863" s="97"/>
      <c r="C863" s="97"/>
      <c r="S863" s="97"/>
      <c r="T863" s="97"/>
      <c r="U863" s="97"/>
      <c r="V863" s="97"/>
      <c r="W863" s="97"/>
      <c r="X863" s="97"/>
      <c r="Y863" s="97"/>
      <c r="Z863" s="97"/>
    </row>
    <row r="864" spans="1:26" s="98" customFormat="1" x14ac:dyDescent="0.25">
      <c r="A864" s="97"/>
      <c r="B864" s="97"/>
      <c r="C864" s="97"/>
      <c r="S864" s="97"/>
      <c r="T864" s="97"/>
      <c r="U864" s="97"/>
      <c r="V864" s="97"/>
      <c r="W864" s="97"/>
      <c r="X864" s="97"/>
      <c r="Y864" s="97"/>
      <c r="Z864" s="97"/>
    </row>
    <row r="865" spans="1:26" s="98" customFormat="1" x14ac:dyDescent="0.25">
      <c r="A865" s="97"/>
      <c r="B865" s="97"/>
      <c r="C865" s="97"/>
      <c r="S865" s="97"/>
      <c r="T865" s="97"/>
      <c r="U865" s="97"/>
      <c r="V865" s="97"/>
      <c r="W865" s="97"/>
      <c r="X865" s="97"/>
      <c r="Y865" s="97"/>
      <c r="Z865" s="97"/>
    </row>
    <row r="866" spans="1:26" s="98" customFormat="1" x14ac:dyDescent="0.25">
      <c r="A866" s="97"/>
      <c r="B866" s="97"/>
      <c r="C866" s="97"/>
      <c r="S866" s="97"/>
      <c r="T866" s="97"/>
      <c r="U866" s="97"/>
      <c r="V866" s="97"/>
      <c r="W866" s="97"/>
      <c r="X866" s="97"/>
      <c r="Y866" s="97"/>
      <c r="Z866" s="97"/>
    </row>
    <row r="867" spans="1:26" s="98" customFormat="1" x14ac:dyDescent="0.25">
      <c r="A867" s="97"/>
      <c r="B867" s="97"/>
      <c r="C867" s="97"/>
      <c r="S867" s="97"/>
      <c r="T867" s="97"/>
      <c r="U867" s="97"/>
      <c r="V867" s="97"/>
      <c r="W867" s="97"/>
      <c r="X867" s="97"/>
      <c r="Y867" s="97"/>
      <c r="Z867" s="97"/>
    </row>
    <row r="868" spans="1:26" s="98" customFormat="1" x14ac:dyDescent="0.25">
      <c r="A868" s="97"/>
      <c r="B868" s="97"/>
      <c r="C868" s="97"/>
      <c r="S868" s="97"/>
      <c r="T868" s="97"/>
      <c r="U868" s="97"/>
      <c r="V868" s="97"/>
      <c r="W868" s="97"/>
      <c r="X868" s="97"/>
      <c r="Y868" s="97"/>
      <c r="Z868" s="97"/>
    </row>
    <row r="869" spans="1:26" s="98" customFormat="1" x14ac:dyDescent="0.25">
      <c r="A869" s="97"/>
      <c r="B869" s="97"/>
      <c r="C869" s="97"/>
      <c r="S869" s="97"/>
      <c r="T869" s="97"/>
      <c r="U869" s="97"/>
      <c r="V869" s="97"/>
      <c r="W869" s="97"/>
      <c r="X869" s="97"/>
      <c r="Y869" s="97"/>
      <c r="Z869" s="97"/>
    </row>
    <row r="870" spans="1:26" s="98" customFormat="1" x14ac:dyDescent="0.25">
      <c r="A870" s="97"/>
      <c r="B870" s="97"/>
      <c r="C870" s="97"/>
      <c r="S870" s="97"/>
      <c r="T870" s="97"/>
      <c r="U870" s="97"/>
      <c r="V870" s="97"/>
      <c r="W870" s="97"/>
      <c r="X870" s="97"/>
      <c r="Y870" s="97"/>
      <c r="Z870" s="97"/>
    </row>
    <row r="871" spans="1:26" s="98" customFormat="1" x14ac:dyDescent="0.25">
      <c r="A871" s="97"/>
      <c r="B871" s="97"/>
      <c r="C871" s="97"/>
      <c r="S871" s="97"/>
      <c r="T871" s="97"/>
      <c r="U871" s="97"/>
      <c r="V871" s="97"/>
      <c r="W871" s="97"/>
      <c r="X871" s="97"/>
      <c r="Y871" s="97"/>
      <c r="Z871" s="97"/>
    </row>
    <row r="872" spans="1:26" s="98" customFormat="1" x14ac:dyDescent="0.25">
      <c r="A872" s="97"/>
      <c r="B872" s="97"/>
      <c r="C872" s="97"/>
      <c r="S872" s="97"/>
      <c r="T872" s="97"/>
      <c r="U872" s="97"/>
      <c r="V872" s="97"/>
      <c r="W872" s="97"/>
      <c r="X872" s="97"/>
      <c r="Y872" s="97"/>
      <c r="Z872" s="97"/>
    </row>
    <row r="873" spans="1:26" s="98" customFormat="1" x14ac:dyDescent="0.25">
      <c r="A873" s="97"/>
      <c r="B873" s="97"/>
      <c r="C873" s="97"/>
      <c r="S873" s="97"/>
      <c r="T873" s="97"/>
      <c r="U873" s="97"/>
      <c r="V873" s="97"/>
      <c r="W873" s="97"/>
      <c r="X873" s="97"/>
      <c r="Y873" s="97"/>
      <c r="Z873" s="97"/>
    </row>
    <row r="874" spans="1:26" s="98" customFormat="1" x14ac:dyDescent="0.25">
      <c r="A874" s="97"/>
      <c r="B874" s="97"/>
      <c r="C874" s="97"/>
      <c r="S874" s="97"/>
      <c r="T874" s="97"/>
      <c r="U874" s="97"/>
      <c r="V874" s="97"/>
      <c r="W874" s="97"/>
      <c r="X874" s="97"/>
      <c r="Y874" s="97"/>
      <c r="Z874" s="97"/>
    </row>
    <row r="875" spans="1:26" s="98" customFormat="1" x14ac:dyDescent="0.25">
      <c r="A875" s="97"/>
      <c r="B875" s="97"/>
      <c r="C875" s="97"/>
      <c r="S875" s="97"/>
      <c r="T875" s="97"/>
      <c r="U875" s="97"/>
      <c r="V875" s="97"/>
      <c r="W875" s="97"/>
      <c r="X875" s="97"/>
      <c r="Y875" s="97"/>
      <c r="Z875" s="97"/>
    </row>
    <row r="876" spans="1:26" s="98" customFormat="1" x14ac:dyDescent="0.25">
      <c r="A876" s="97"/>
      <c r="B876" s="97"/>
      <c r="C876" s="97"/>
      <c r="S876" s="97"/>
      <c r="T876" s="97"/>
      <c r="U876" s="97"/>
      <c r="V876" s="97"/>
      <c r="W876" s="97"/>
      <c r="X876" s="97"/>
      <c r="Y876" s="97"/>
      <c r="Z876" s="97"/>
    </row>
    <row r="877" spans="1:26" s="98" customFormat="1" x14ac:dyDescent="0.25">
      <c r="A877" s="97"/>
      <c r="B877" s="97"/>
      <c r="C877" s="97"/>
      <c r="S877" s="97"/>
      <c r="T877" s="97"/>
      <c r="U877" s="97"/>
      <c r="V877" s="97"/>
      <c r="W877" s="97"/>
      <c r="X877" s="97"/>
      <c r="Y877" s="97"/>
      <c r="Z877" s="97"/>
    </row>
    <row r="878" spans="1:26" s="98" customFormat="1" x14ac:dyDescent="0.25">
      <c r="A878" s="97"/>
      <c r="B878" s="97"/>
      <c r="C878" s="97"/>
      <c r="S878" s="97"/>
      <c r="T878" s="97"/>
      <c r="U878" s="97"/>
      <c r="V878" s="97"/>
      <c r="W878" s="97"/>
      <c r="X878" s="97"/>
      <c r="Y878" s="97"/>
      <c r="Z878" s="97"/>
    </row>
    <row r="879" spans="1:26" s="98" customFormat="1" x14ac:dyDescent="0.25">
      <c r="A879" s="97"/>
      <c r="B879" s="97"/>
      <c r="C879" s="97"/>
      <c r="S879" s="97"/>
      <c r="T879" s="97"/>
      <c r="U879" s="97"/>
      <c r="V879" s="97"/>
      <c r="W879" s="97"/>
      <c r="X879" s="97"/>
      <c r="Y879" s="97"/>
      <c r="Z879" s="97"/>
    </row>
    <row r="880" spans="1:26" s="98" customFormat="1" x14ac:dyDescent="0.25">
      <c r="A880" s="97"/>
      <c r="B880" s="97"/>
      <c r="C880" s="97"/>
      <c r="S880" s="97"/>
      <c r="T880" s="97"/>
      <c r="U880" s="97"/>
      <c r="V880" s="97"/>
      <c r="W880" s="97"/>
      <c r="X880" s="97"/>
      <c r="Y880" s="97"/>
      <c r="Z880" s="97"/>
    </row>
    <row r="881" spans="1:26" s="98" customFormat="1" x14ac:dyDescent="0.25">
      <c r="A881" s="97"/>
      <c r="B881" s="97"/>
      <c r="C881" s="97"/>
      <c r="S881" s="97"/>
      <c r="T881" s="97"/>
      <c r="U881" s="97"/>
      <c r="V881" s="97"/>
      <c r="W881" s="97"/>
      <c r="X881" s="97"/>
      <c r="Y881" s="97"/>
      <c r="Z881" s="97"/>
    </row>
    <row r="882" spans="1:26" s="98" customFormat="1" x14ac:dyDescent="0.25">
      <c r="A882" s="97"/>
      <c r="B882" s="97"/>
      <c r="C882" s="97"/>
      <c r="S882" s="97"/>
      <c r="T882" s="97"/>
      <c r="U882" s="97"/>
      <c r="V882" s="97"/>
      <c r="W882" s="97"/>
      <c r="X882" s="97"/>
      <c r="Y882" s="97"/>
      <c r="Z882" s="97"/>
    </row>
    <row r="883" spans="1:26" s="98" customFormat="1" x14ac:dyDescent="0.25">
      <c r="A883" s="97"/>
      <c r="B883" s="97"/>
      <c r="C883" s="97"/>
      <c r="S883" s="97"/>
      <c r="T883" s="97"/>
      <c r="U883" s="97"/>
      <c r="V883" s="97"/>
      <c r="W883" s="97"/>
      <c r="X883" s="97"/>
      <c r="Y883" s="97"/>
      <c r="Z883" s="97"/>
    </row>
    <row r="884" spans="1:26" s="98" customFormat="1" x14ac:dyDescent="0.25">
      <c r="A884" s="97"/>
      <c r="B884" s="97"/>
      <c r="C884" s="97"/>
      <c r="S884" s="97"/>
      <c r="T884" s="97"/>
      <c r="U884" s="97"/>
      <c r="V884" s="97"/>
      <c r="W884" s="97"/>
      <c r="X884" s="97"/>
      <c r="Y884" s="97"/>
      <c r="Z884" s="97"/>
    </row>
    <row r="885" spans="1:26" s="98" customFormat="1" x14ac:dyDescent="0.25">
      <c r="A885" s="97"/>
      <c r="B885" s="97"/>
      <c r="C885" s="97"/>
      <c r="S885" s="97"/>
      <c r="T885" s="97"/>
      <c r="U885" s="97"/>
      <c r="V885" s="97"/>
      <c r="W885" s="97"/>
      <c r="X885" s="97"/>
      <c r="Y885" s="97"/>
      <c r="Z885" s="97"/>
    </row>
    <row r="886" spans="1:26" s="98" customFormat="1" x14ac:dyDescent="0.25">
      <c r="A886" s="97"/>
      <c r="B886" s="97"/>
      <c r="C886" s="97"/>
      <c r="S886" s="97"/>
      <c r="T886" s="97"/>
      <c r="U886" s="97"/>
      <c r="V886" s="97"/>
      <c r="W886" s="97"/>
      <c r="X886" s="97"/>
      <c r="Y886" s="97"/>
      <c r="Z886" s="97"/>
    </row>
    <row r="887" spans="1:26" s="98" customFormat="1" x14ac:dyDescent="0.25">
      <c r="A887" s="97"/>
      <c r="B887" s="97"/>
      <c r="C887" s="97"/>
      <c r="S887" s="97"/>
      <c r="T887" s="97"/>
      <c r="U887" s="97"/>
      <c r="V887" s="97"/>
      <c r="W887" s="97"/>
      <c r="X887" s="97"/>
      <c r="Y887" s="97"/>
      <c r="Z887" s="97"/>
    </row>
    <row r="888" spans="1:26" s="98" customFormat="1" x14ac:dyDescent="0.25">
      <c r="A888" s="97"/>
      <c r="B888" s="97"/>
      <c r="C888" s="97"/>
      <c r="S888" s="97"/>
      <c r="T888" s="97"/>
      <c r="U888" s="97"/>
      <c r="V888" s="97"/>
      <c r="W888" s="97"/>
      <c r="X888" s="97"/>
      <c r="Y888" s="97"/>
      <c r="Z888" s="97"/>
    </row>
    <row r="889" spans="1:26" s="98" customFormat="1" x14ac:dyDescent="0.25">
      <c r="A889" s="97"/>
      <c r="B889" s="97"/>
      <c r="C889" s="97"/>
      <c r="S889" s="97"/>
      <c r="T889" s="97"/>
      <c r="U889" s="97"/>
      <c r="V889" s="97"/>
      <c r="W889" s="97"/>
      <c r="X889" s="97"/>
      <c r="Y889" s="97"/>
      <c r="Z889" s="97"/>
    </row>
    <row r="890" spans="1:26" s="98" customFormat="1" x14ac:dyDescent="0.25">
      <c r="A890" s="97"/>
      <c r="B890" s="97"/>
      <c r="C890" s="97"/>
      <c r="S890" s="97"/>
      <c r="T890" s="97"/>
      <c r="U890" s="97"/>
      <c r="V890" s="97"/>
      <c r="W890" s="97"/>
      <c r="X890" s="97"/>
      <c r="Y890" s="97"/>
      <c r="Z890" s="97"/>
    </row>
    <row r="891" spans="1:26" s="98" customFormat="1" x14ac:dyDescent="0.25">
      <c r="A891" s="97"/>
      <c r="B891" s="97"/>
      <c r="C891" s="97"/>
      <c r="S891" s="97"/>
      <c r="T891" s="97"/>
      <c r="U891" s="97"/>
      <c r="V891" s="97"/>
      <c r="W891" s="97"/>
      <c r="X891" s="97"/>
      <c r="Y891" s="97"/>
      <c r="Z891" s="97"/>
    </row>
    <row r="892" spans="1:26" s="98" customFormat="1" x14ac:dyDescent="0.25">
      <c r="A892" s="97"/>
      <c r="B892" s="97"/>
      <c r="C892" s="97"/>
      <c r="S892" s="97"/>
      <c r="T892" s="97"/>
      <c r="U892" s="97"/>
      <c r="V892" s="97"/>
      <c r="W892" s="97"/>
      <c r="X892" s="97"/>
      <c r="Y892" s="97"/>
      <c r="Z892" s="97"/>
    </row>
    <row r="893" spans="1:26" s="98" customFormat="1" x14ac:dyDescent="0.25">
      <c r="A893" s="97"/>
      <c r="B893" s="97"/>
      <c r="C893" s="97"/>
      <c r="S893" s="97"/>
      <c r="T893" s="97"/>
      <c r="U893" s="97"/>
      <c r="V893" s="97"/>
      <c r="W893" s="97"/>
      <c r="X893" s="97"/>
      <c r="Y893" s="97"/>
      <c r="Z893" s="97"/>
    </row>
    <row r="894" spans="1:26" s="98" customFormat="1" x14ac:dyDescent="0.25">
      <c r="A894" s="97"/>
      <c r="B894" s="97"/>
      <c r="C894" s="97"/>
      <c r="S894" s="97"/>
      <c r="T894" s="97"/>
      <c r="U894" s="97"/>
      <c r="V894" s="97"/>
      <c r="W894" s="97"/>
      <c r="X894" s="97"/>
      <c r="Y894" s="97"/>
      <c r="Z894" s="97"/>
    </row>
    <row r="895" spans="1:26" s="98" customFormat="1" x14ac:dyDescent="0.25">
      <c r="A895" s="97"/>
      <c r="B895" s="97"/>
      <c r="C895" s="97"/>
      <c r="S895" s="97"/>
      <c r="T895" s="97"/>
      <c r="U895" s="97"/>
      <c r="V895" s="97"/>
      <c r="W895" s="97"/>
      <c r="X895" s="97"/>
      <c r="Y895" s="97"/>
      <c r="Z895" s="97"/>
    </row>
    <row r="896" spans="1:26" s="98" customFormat="1" x14ac:dyDescent="0.25">
      <c r="A896" s="97"/>
      <c r="B896" s="97"/>
      <c r="C896" s="97"/>
      <c r="S896" s="97"/>
      <c r="T896" s="97"/>
      <c r="U896" s="97"/>
      <c r="V896" s="97"/>
      <c r="W896" s="97"/>
      <c r="X896" s="97"/>
      <c r="Y896" s="97"/>
      <c r="Z896" s="97"/>
    </row>
    <row r="897" spans="1:26" s="98" customFormat="1" x14ac:dyDescent="0.25">
      <c r="A897" s="97"/>
      <c r="B897" s="97"/>
      <c r="C897" s="97"/>
      <c r="S897" s="97"/>
      <c r="T897" s="97"/>
      <c r="U897" s="97"/>
      <c r="V897" s="97"/>
      <c r="W897" s="97"/>
      <c r="X897" s="97"/>
      <c r="Y897" s="97"/>
      <c r="Z897" s="97"/>
    </row>
    <row r="898" spans="1:26" s="98" customFormat="1" x14ac:dyDescent="0.25">
      <c r="A898" s="97"/>
      <c r="B898" s="97"/>
      <c r="C898" s="97"/>
      <c r="S898" s="97"/>
      <c r="T898" s="97"/>
      <c r="U898" s="97"/>
      <c r="V898" s="97"/>
      <c r="W898" s="97"/>
      <c r="X898" s="97"/>
      <c r="Y898" s="97"/>
      <c r="Z898" s="97"/>
    </row>
    <row r="899" spans="1:26" s="98" customFormat="1" x14ac:dyDescent="0.25">
      <c r="A899" s="97"/>
      <c r="B899" s="97"/>
      <c r="C899" s="97"/>
      <c r="S899" s="97"/>
      <c r="T899" s="97"/>
      <c r="U899" s="97"/>
      <c r="V899" s="97"/>
      <c r="W899" s="97"/>
      <c r="X899" s="97"/>
      <c r="Y899" s="97"/>
      <c r="Z899" s="97"/>
    </row>
    <row r="900" spans="1:26" s="98" customFormat="1" x14ac:dyDescent="0.25">
      <c r="A900" s="97"/>
      <c r="B900" s="97"/>
      <c r="C900" s="97"/>
      <c r="S900" s="97"/>
      <c r="T900" s="97"/>
      <c r="U900" s="97"/>
      <c r="V900" s="97"/>
      <c r="W900" s="97"/>
      <c r="X900" s="97"/>
      <c r="Y900" s="97"/>
      <c r="Z900" s="97"/>
    </row>
    <row r="901" spans="1:26" s="98" customFormat="1" x14ac:dyDescent="0.25">
      <c r="A901" s="97"/>
      <c r="B901" s="97"/>
      <c r="C901" s="97"/>
      <c r="S901" s="97"/>
      <c r="T901" s="97"/>
      <c r="U901" s="97"/>
      <c r="V901" s="97"/>
      <c r="W901" s="97"/>
      <c r="X901" s="97"/>
      <c r="Y901" s="97"/>
      <c r="Z901" s="97"/>
    </row>
    <row r="902" spans="1:26" s="98" customFormat="1" x14ac:dyDescent="0.25">
      <c r="A902" s="97"/>
      <c r="B902" s="97"/>
      <c r="C902" s="97"/>
      <c r="S902" s="97"/>
      <c r="T902" s="97"/>
      <c r="U902" s="97"/>
      <c r="V902" s="97"/>
      <c r="W902" s="97"/>
      <c r="X902" s="97"/>
      <c r="Y902" s="97"/>
      <c r="Z902" s="97"/>
    </row>
    <row r="903" spans="1:26" s="98" customFormat="1" x14ac:dyDescent="0.25">
      <c r="A903" s="97"/>
      <c r="B903" s="97"/>
      <c r="C903" s="97"/>
      <c r="S903" s="97"/>
      <c r="T903" s="97"/>
      <c r="U903" s="97"/>
      <c r="V903" s="97"/>
      <c r="W903" s="97"/>
      <c r="X903" s="97"/>
      <c r="Y903" s="97"/>
      <c r="Z903" s="97"/>
    </row>
    <row r="904" spans="1:26" s="98" customFormat="1" x14ac:dyDescent="0.25">
      <c r="A904" s="97"/>
      <c r="B904" s="97"/>
      <c r="C904" s="97"/>
      <c r="S904" s="97"/>
      <c r="T904" s="97"/>
      <c r="U904" s="97"/>
      <c r="V904" s="97"/>
      <c r="W904" s="97"/>
      <c r="X904" s="97"/>
      <c r="Y904" s="97"/>
      <c r="Z904" s="97"/>
    </row>
    <row r="905" spans="1:26" s="98" customFormat="1" x14ac:dyDescent="0.25">
      <c r="A905" s="97"/>
      <c r="B905" s="97"/>
      <c r="C905" s="97"/>
      <c r="S905" s="97"/>
      <c r="T905" s="97"/>
      <c r="U905" s="97"/>
      <c r="V905" s="97"/>
      <c r="W905" s="97"/>
      <c r="X905" s="97"/>
      <c r="Y905" s="97"/>
      <c r="Z905" s="97"/>
    </row>
    <row r="906" spans="1:26" s="98" customFormat="1" x14ac:dyDescent="0.25">
      <c r="A906" s="97"/>
      <c r="B906" s="97"/>
      <c r="C906" s="97"/>
      <c r="S906" s="97"/>
      <c r="T906" s="97"/>
      <c r="U906" s="97"/>
      <c r="V906" s="97"/>
      <c r="W906" s="97"/>
      <c r="X906" s="97"/>
      <c r="Y906" s="97"/>
      <c r="Z906" s="97"/>
    </row>
    <row r="907" spans="1:26" s="98" customFormat="1" x14ac:dyDescent="0.25">
      <c r="A907" s="97"/>
      <c r="B907" s="97"/>
      <c r="C907" s="97"/>
      <c r="S907" s="97"/>
      <c r="T907" s="97"/>
      <c r="U907" s="97"/>
      <c r="V907" s="97"/>
      <c r="W907" s="97"/>
      <c r="X907" s="97"/>
      <c r="Y907" s="97"/>
      <c r="Z907" s="97"/>
    </row>
    <row r="908" spans="1:26" s="98" customFormat="1" x14ac:dyDescent="0.25">
      <c r="A908" s="97"/>
      <c r="B908" s="97"/>
      <c r="C908" s="97"/>
      <c r="S908" s="97"/>
      <c r="T908" s="97"/>
      <c r="U908" s="97"/>
      <c r="V908" s="97"/>
      <c r="W908" s="97"/>
      <c r="X908" s="97"/>
      <c r="Y908" s="97"/>
      <c r="Z908" s="97"/>
    </row>
    <row r="909" spans="1:26" s="98" customFormat="1" x14ac:dyDescent="0.25">
      <c r="A909" s="97"/>
      <c r="B909" s="97"/>
      <c r="C909" s="97"/>
      <c r="S909" s="97"/>
      <c r="T909" s="97"/>
      <c r="U909" s="97"/>
      <c r="V909" s="97"/>
      <c r="W909" s="97"/>
      <c r="X909" s="97"/>
      <c r="Y909" s="97"/>
      <c r="Z909" s="97"/>
    </row>
    <row r="910" spans="1:26" s="98" customFormat="1" x14ac:dyDescent="0.25">
      <c r="A910" s="97"/>
      <c r="B910" s="97"/>
      <c r="C910" s="97"/>
      <c r="S910" s="97"/>
      <c r="T910" s="97"/>
      <c r="U910" s="97"/>
      <c r="V910" s="97"/>
      <c r="W910" s="97"/>
      <c r="X910" s="97"/>
      <c r="Y910" s="97"/>
      <c r="Z910" s="97"/>
    </row>
    <row r="911" spans="1:26" s="98" customFormat="1" x14ac:dyDescent="0.25">
      <c r="A911" s="97"/>
      <c r="B911" s="97"/>
      <c r="C911" s="97"/>
      <c r="S911" s="97"/>
      <c r="T911" s="97"/>
      <c r="U911" s="97"/>
      <c r="V911" s="97"/>
      <c r="W911" s="97"/>
      <c r="X911" s="97"/>
      <c r="Y911" s="97"/>
      <c r="Z911" s="97"/>
    </row>
    <row r="912" spans="1:26" s="98" customFormat="1" x14ac:dyDescent="0.25">
      <c r="A912" s="97"/>
      <c r="B912" s="97"/>
      <c r="C912" s="97"/>
      <c r="S912" s="97"/>
      <c r="T912" s="97"/>
      <c r="U912" s="97"/>
      <c r="V912" s="97"/>
      <c r="W912" s="97"/>
      <c r="X912" s="97"/>
      <c r="Y912" s="97"/>
      <c r="Z912" s="97"/>
    </row>
    <row r="913" spans="1:26" s="98" customFormat="1" x14ac:dyDescent="0.25">
      <c r="A913" s="97"/>
      <c r="B913" s="97"/>
      <c r="C913" s="97"/>
      <c r="S913" s="97"/>
      <c r="T913" s="97"/>
      <c r="U913" s="97"/>
      <c r="V913" s="97"/>
      <c r="W913" s="97"/>
      <c r="X913" s="97"/>
      <c r="Y913" s="97"/>
      <c r="Z913" s="97"/>
    </row>
    <row r="914" spans="1:26" s="98" customFormat="1" x14ac:dyDescent="0.25">
      <c r="A914" s="97"/>
      <c r="B914" s="97"/>
      <c r="C914" s="97"/>
      <c r="S914" s="97"/>
      <c r="T914" s="97"/>
      <c r="U914" s="97"/>
      <c r="V914" s="97"/>
      <c r="W914" s="97"/>
      <c r="X914" s="97"/>
      <c r="Y914" s="97"/>
      <c r="Z914" s="97"/>
    </row>
    <row r="915" spans="1:26" s="98" customFormat="1" x14ac:dyDescent="0.25">
      <c r="A915" s="97"/>
      <c r="B915" s="97"/>
      <c r="C915" s="97"/>
      <c r="S915" s="97"/>
      <c r="T915" s="97"/>
      <c r="U915" s="97"/>
      <c r="V915" s="97"/>
      <c r="W915" s="97"/>
      <c r="X915" s="97"/>
      <c r="Y915" s="97"/>
      <c r="Z915" s="97"/>
    </row>
    <row r="916" spans="1:26" s="98" customFormat="1" x14ac:dyDescent="0.25">
      <c r="A916" s="97"/>
      <c r="B916" s="97"/>
      <c r="C916" s="97"/>
      <c r="S916" s="97"/>
      <c r="T916" s="97"/>
      <c r="U916" s="97"/>
      <c r="V916" s="97"/>
      <c r="W916" s="97"/>
      <c r="X916" s="97"/>
      <c r="Y916" s="97"/>
      <c r="Z916" s="97"/>
    </row>
    <row r="917" spans="1:26" s="98" customFormat="1" x14ac:dyDescent="0.25">
      <c r="A917" s="97"/>
      <c r="B917" s="97"/>
      <c r="C917" s="97"/>
      <c r="S917" s="97"/>
      <c r="T917" s="97"/>
      <c r="U917" s="97"/>
      <c r="V917" s="97"/>
      <c r="W917" s="97"/>
      <c r="X917" s="97"/>
      <c r="Y917" s="97"/>
      <c r="Z917" s="97"/>
    </row>
    <row r="918" spans="1:26" s="98" customFormat="1" x14ac:dyDescent="0.25">
      <c r="A918" s="97"/>
      <c r="B918" s="97"/>
      <c r="C918" s="97"/>
      <c r="S918" s="97"/>
      <c r="T918" s="97"/>
      <c r="U918" s="97"/>
      <c r="V918" s="97"/>
      <c r="W918" s="97"/>
      <c r="X918" s="97"/>
      <c r="Y918" s="97"/>
      <c r="Z918" s="97"/>
    </row>
    <row r="919" spans="1:26" s="98" customFormat="1" x14ac:dyDescent="0.25">
      <c r="A919" s="97"/>
      <c r="B919" s="97"/>
      <c r="C919" s="97"/>
      <c r="S919" s="97"/>
      <c r="T919" s="97"/>
      <c r="U919" s="97"/>
      <c r="V919" s="97"/>
      <c r="W919" s="97"/>
      <c r="X919" s="97"/>
      <c r="Y919" s="97"/>
      <c r="Z919" s="97"/>
    </row>
    <row r="920" spans="1:26" s="98" customFormat="1" x14ac:dyDescent="0.25">
      <c r="A920" s="97"/>
      <c r="B920" s="97"/>
      <c r="C920" s="97"/>
      <c r="S920" s="97"/>
      <c r="T920" s="97"/>
      <c r="U920" s="97"/>
      <c r="V920" s="97"/>
      <c r="W920" s="97"/>
      <c r="X920" s="97"/>
      <c r="Y920" s="97"/>
      <c r="Z920" s="97"/>
    </row>
    <row r="921" spans="1:26" s="98" customFormat="1" x14ac:dyDescent="0.25">
      <c r="A921" s="97"/>
      <c r="B921" s="97"/>
      <c r="C921" s="97"/>
      <c r="S921" s="97"/>
      <c r="T921" s="97"/>
      <c r="U921" s="97"/>
      <c r="V921" s="97"/>
      <c r="W921" s="97"/>
      <c r="X921" s="97"/>
      <c r="Y921" s="97"/>
      <c r="Z921" s="97"/>
    </row>
    <row r="922" spans="1:26" s="98" customFormat="1" x14ac:dyDescent="0.25">
      <c r="A922" s="97"/>
      <c r="B922" s="97"/>
      <c r="C922" s="97"/>
      <c r="S922" s="97"/>
      <c r="T922" s="97"/>
      <c r="U922" s="97"/>
      <c r="V922" s="97"/>
      <c r="W922" s="97"/>
      <c r="X922" s="97"/>
      <c r="Y922" s="97"/>
      <c r="Z922" s="97"/>
    </row>
    <row r="923" spans="1:26" s="98" customFormat="1" x14ac:dyDescent="0.25">
      <c r="A923" s="97"/>
      <c r="B923" s="97"/>
      <c r="C923" s="97"/>
      <c r="S923" s="97"/>
      <c r="T923" s="97"/>
      <c r="U923" s="97"/>
      <c r="V923" s="97"/>
      <c r="W923" s="97"/>
      <c r="X923" s="97"/>
      <c r="Y923" s="97"/>
      <c r="Z923" s="97"/>
    </row>
    <row r="924" spans="1:26" s="98" customFormat="1" x14ac:dyDescent="0.25">
      <c r="A924" s="97"/>
      <c r="B924" s="97"/>
      <c r="C924" s="97"/>
      <c r="S924" s="97"/>
      <c r="T924" s="97"/>
      <c r="U924" s="97"/>
      <c r="V924" s="97"/>
      <c r="W924" s="97"/>
      <c r="X924" s="97"/>
      <c r="Y924" s="97"/>
      <c r="Z924" s="97"/>
    </row>
    <row r="925" spans="1:26" s="98" customFormat="1" x14ac:dyDescent="0.25">
      <c r="A925" s="97"/>
      <c r="B925" s="97"/>
      <c r="C925" s="97"/>
      <c r="S925" s="97"/>
      <c r="T925" s="97"/>
      <c r="U925" s="97"/>
      <c r="V925" s="97"/>
      <c r="W925" s="97"/>
      <c r="X925" s="97"/>
      <c r="Y925" s="97"/>
      <c r="Z925" s="97"/>
    </row>
    <row r="926" spans="1:26" s="98" customFormat="1" x14ac:dyDescent="0.25">
      <c r="A926" s="97"/>
      <c r="B926" s="97"/>
      <c r="C926" s="97"/>
      <c r="S926" s="97"/>
      <c r="T926" s="97"/>
      <c r="U926" s="97"/>
      <c r="V926" s="97"/>
      <c r="W926" s="97"/>
      <c r="X926" s="97"/>
      <c r="Y926" s="97"/>
      <c r="Z926" s="97"/>
    </row>
    <row r="927" spans="1:26" s="98" customFormat="1" x14ac:dyDescent="0.25">
      <c r="A927" s="97"/>
      <c r="B927" s="97"/>
      <c r="C927" s="97"/>
      <c r="S927" s="97"/>
      <c r="T927" s="97"/>
      <c r="U927" s="97"/>
      <c r="V927" s="97"/>
      <c r="W927" s="97"/>
      <c r="X927" s="97"/>
      <c r="Y927" s="97"/>
      <c r="Z927" s="97"/>
    </row>
    <row r="928" spans="1:26" s="98" customFormat="1" x14ac:dyDescent="0.25">
      <c r="A928" s="97"/>
      <c r="B928" s="97"/>
      <c r="C928" s="97"/>
      <c r="S928" s="97"/>
      <c r="T928" s="97"/>
      <c r="U928" s="97"/>
      <c r="V928" s="97"/>
      <c r="W928" s="97"/>
      <c r="X928" s="97"/>
      <c r="Y928" s="97"/>
      <c r="Z928" s="97"/>
    </row>
    <row r="929" spans="1:26" s="98" customFormat="1" x14ac:dyDescent="0.25">
      <c r="A929" s="97"/>
      <c r="B929" s="97"/>
      <c r="C929" s="97"/>
      <c r="S929" s="97"/>
      <c r="T929" s="97"/>
      <c r="U929" s="97"/>
      <c r="V929" s="97"/>
      <c r="W929" s="97"/>
      <c r="X929" s="97"/>
      <c r="Y929" s="97"/>
      <c r="Z929" s="97"/>
    </row>
    <row r="930" spans="1:26" s="98" customFormat="1" x14ac:dyDescent="0.25">
      <c r="A930" s="97"/>
      <c r="B930" s="97"/>
      <c r="C930" s="97"/>
      <c r="S930" s="97"/>
      <c r="T930" s="97"/>
      <c r="U930" s="97"/>
      <c r="V930" s="97"/>
      <c r="W930" s="97"/>
      <c r="X930" s="97"/>
      <c r="Y930" s="97"/>
      <c r="Z930" s="97"/>
    </row>
    <row r="931" spans="1:26" s="98" customFormat="1" x14ac:dyDescent="0.25">
      <c r="A931" s="97"/>
      <c r="B931" s="97"/>
      <c r="C931" s="97"/>
      <c r="S931" s="97"/>
      <c r="T931" s="97"/>
      <c r="U931" s="97"/>
      <c r="V931" s="97"/>
      <c r="W931" s="97"/>
      <c r="X931" s="97"/>
      <c r="Y931" s="97"/>
      <c r="Z931" s="97"/>
    </row>
    <row r="932" spans="1:26" s="98" customFormat="1" x14ac:dyDescent="0.25">
      <c r="A932" s="97"/>
      <c r="B932" s="97"/>
      <c r="C932" s="97"/>
      <c r="S932" s="97"/>
      <c r="T932" s="97"/>
      <c r="U932" s="97"/>
      <c r="V932" s="97"/>
      <c r="W932" s="97"/>
      <c r="X932" s="97"/>
      <c r="Y932" s="97"/>
      <c r="Z932" s="97"/>
    </row>
    <row r="933" spans="1:26" s="98" customFormat="1" x14ac:dyDescent="0.25">
      <c r="A933" s="97"/>
      <c r="B933" s="97"/>
      <c r="C933" s="97"/>
      <c r="S933" s="97"/>
      <c r="T933" s="97"/>
      <c r="U933" s="97"/>
      <c r="V933" s="97"/>
      <c r="W933" s="97"/>
      <c r="X933" s="97"/>
      <c r="Y933" s="97"/>
      <c r="Z933" s="97"/>
    </row>
    <row r="934" spans="1:26" s="98" customFormat="1" x14ac:dyDescent="0.25">
      <c r="A934" s="97"/>
      <c r="B934" s="97"/>
      <c r="C934" s="97"/>
      <c r="S934" s="97"/>
      <c r="T934" s="97"/>
      <c r="U934" s="97"/>
      <c r="V934" s="97"/>
      <c r="W934" s="97"/>
      <c r="X934" s="97"/>
      <c r="Y934" s="97"/>
      <c r="Z934" s="97"/>
    </row>
    <row r="935" spans="1:26" s="98" customFormat="1" x14ac:dyDescent="0.25">
      <c r="A935" s="97"/>
      <c r="B935" s="97"/>
      <c r="C935" s="97"/>
      <c r="S935" s="97"/>
      <c r="T935" s="97"/>
      <c r="U935" s="97"/>
      <c r="V935" s="97"/>
      <c r="W935" s="97"/>
      <c r="X935" s="97"/>
      <c r="Y935" s="97"/>
      <c r="Z935" s="97"/>
    </row>
    <row r="936" spans="1:26" s="98" customFormat="1" x14ac:dyDescent="0.25">
      <c r="A936" s="97"/>
      <c r="B936" s="97"/>
      <c r="C936" s="97"/>
      <c r="S936" s="97"/>
      <c r="T936" s="97"/>
      <c r="U936" s="97"/>
      <c r="V936" s="97"/>
      <c r="W936" s="97"/>
      <c r="X936" s="97"/>
      <c r="Y936" s="97"/>
      <c r="Z936" s="97"/>
    </row>
    <row r="937" spans="1:26" s="98" customFormat="1" x14ac:dyDescent="0.25">
      <c r="A937" s="97"/>
      <c r="B937" s="97"/>
      <c r="C937" s="97"/>
      <c r="S937" s="97"/>
      <c r="T937" s="97"/>
      <c r="U937" s="97"/>
      <c r="V937" s="97"/>
      <c r="W937" s="97"/>
      <c r="X937" s="97"/>
      <c r="Y937" s="97"/>
      <c r="Z937" s="97"/>
    </row>
    <row r="938" spans="1:26" s="98" customFormat="1" x14ac:dyDescent="0.25">
      <c r="A938" s="97"/>
      <c r="B938" s="97"/>
      <c r="C938" s="97"/>
      <c r="S938" s="97"/>
      <c r="T938" s="97"/>
      <c r="U938" s="97"/>
      <c r="V938" s="97"/>
      <c r="W938" s="97"/>
      <c r="X938" s="97"/>
      <c r="Y938" s="97"/>
      <c r="Z938" s="97"/>
    </row>
    <row r="939" spans="1:26" s="98" customFormat="1" x14ac:dyDescent="0.25">
      <c r="A939" s="97"/>
      <c r="B939" s="97"/>
      <c r="C939" s="97"/>
      <c r="S939" s="97"/>
      <c r="T939" s="97"/>
      <c r="U939" s="97"/>
      <c r="V939" s="97"/>
      <c r="W939" s="97"/>
      <c r="X939" s="97"/>
      <c r="Y939" s="97"/>
      <c r="Z939" s="97"/>
    </row>
    <row r="940" spans="1:26" s="98" customFormat="1" x14ac:dyDescent="0.25">
      <c r="A940" s="97"/>
      <c r="B940" s="97"/>
      <c r="C940" s="97"/>
      <c r="S940" s="97"/>
      <c r="T940" s="97"/>
      <c r="U940" s="97"/>
      <c r="V940" s="97"/>
      <c r="W940" s="97"/>
      <c r="X940" s="97"/>
      <c r="Y940" s="97"/>
      <c r="Z940" s="97"/>
    </row>
    <row r="941" spans="1:26" s="98" customFormat="1" x14ac:dyDescent="0.25">
      <c r="A941" s="97"/>
      <c r="B941" s="97"/>
      <c r="C941" s="97"/>
      <c r="S941" s="97"/>
      <c r="T941" s="97"/>
      <c r="U941" s="97"/>
      <c r="V941" s="97"/>
      <c r="W941" s="97"/>
      <c r="X941" s="97"/>
      <c r="Y941" s="97"/>
      <c r="Z941" s="97"/>
    </row>
    <row r="942" spans="1:26" s="98" customFormat="1" x14ac:dyDescent="0.25">
      <c r="A942" s="97"/>
      <c r="B942" s="97"/>
      <c r="C942" s="97"/>
      <c r="S942" s="97"/>
      <c r="T942" s="97"/>
      <c r="U942" s="97"/>
      <c r="V942" s="97"/>
      <c r="W942" s="97"/>
      <c r="X942" s="97"/>
      <c r="Y942" s="97"/>
      <c r="Z942" s="97"/>
    </row>
    <row r="943" spans="1:26" s="98" customFormat="1" x14ac:dyDescent="0.25">
      <c r="A943" s="97"/>
      <c r="B943" s="97"/>
      <c r="C943" s="97"/>
      <c r="S943" s="97"/>
      <c r="T943" s="97"/>
      <c r="U943" s="97"/>
      <c r="V943" s="97"/>
      <c r="W943" s="97"/>
      <c r="X943" s="97"/>
      <c r="Y943" s="97"/>
      <c r="Z943" s="97"/>
    </row>
    <row r="944" spans="1:26" s="98" customFormat="1" x14ac:dyDescent="0.25">
      <c r="A944" s="97"/>
      <c r="B944" s="97"/>
      <c r="C944" s="97"/>
      <c r="S944" s="97"/>
      <c r="T944" s="97"/>
      <c r="U944" s="97"/>
      <c r="V944" s="97"/>
      <c r="W944" s="97"/>
      <c r="X944" s="97"/>
      <c r="Y944" s="97"/>
      <c r="Z944" s="97"/>
    </row>
    <row r="945" spans="1:26" s="98" customFormat="1" x14ac:dyDescent="0.25">
      <c r="A945" s="97"/>
      <c r="B945" s="97"/>
      <c r="C945" s="97"/>
      <c r="S945" s="97"/>
      <c r="T945" s="97"/>
      <c r="U945" s="97"/>
      <c r="V945" s="97"/>
      <c r="W945" s="97"/>
      <c r="X945" s="97"/>
      <c r="Y945" s="97"/>
      <c r="Z945" s="97"/>
    </row>
    <row r="946" spans="1:26" s="98" customFormat="1" x14ac:dyDescent="0.25">
      <c r="A946" s="97"/>
      <c r="B946" s="97"/>
      <c r="C946" s="97"/>
      <c r="S946" s="97"/>
      <c r="T946" s="97"/>
      <c r="U946" s="97"/>
      <c r="V946" s="97"/>
      <c r="W946" s="97"/>
      <c r="X946" s="97"/>
      <c r="Y946" s="97"/>
      <c r="Z946" s="97"/>
    </row>
    <row r="947" spans="1:26" s="98" customFormat="1" x14ac:dyDescent="0.25">
      <c r="A947" s="97"/>
      <c r="B947" s="97"/>
      <c r="C947" s="97"/>
      <c r="S947" s="97"/>
      <c r="T947" s="97"/>
      <c r="U947" s="97"/>
      <c r="V947" s="97"/>
      <c r="W947" s="97"/>
      <c r="X947" s="97"/>
      <c r="Y947" s="97"/>
      <c r="Z947" s="97"/>
    </row>
    <row r="948" spans="1:26" s="98" customFormat="1" x14ac:dyDescent="0.25">
      <c r="A948" s="97"/>
      <c r="B948" s="97"/>
      <c r="C948" s="97"/>
      <c r="S948" s="97"/>
      <c r="T948" s="97"/>
      <c r="U948" s="97"/>
      <c r="V948" s="97"/>
      <c r="W948" s="97"/>
      <c r="X948" s="97"/>
      <c r="Y948" s="97"/>
      <c r="Z948" s="97"/>
    </row>
    <row r="949" spans="1:26" s="98" customFormat="1" x14ac:dyDescent="0.25">
      <c r="A949" s="97"/>
      <c r="B949" s="97"/>
      <c r="C949" s="97"/>
      <c r="S949" s="97"/>
      <c r="T949" s="97"/>
      <c r="U949" s="97"/>
      <c r="V949" s="97"/>
      <c r="W949" s="97"/>
      <c r="X949" s="97"/>
      <c r="Y949" s="97"/>
      <c r="Z949" s="97"/>
    </row>
    <row r="950" spans="1:26" s="98" customFormat="1" x14ac:dyDescent="0.25">
      <c r="A950" s="97"/>
      <c r="B950" s="97"/>
      <c r="C950" s="97"/>
      <c r="S950" s="97"/>
      <c r="T950" s="97"/>
      <c r="U950" s="97"/>
      <c r="V950" s="97"/>
      <c r="W950" s="97"/>
      <c r="X950" s="97"/>
      <c r="Y950" s="97"/>
      <c r="Z950" s="97"/>
    </row>
    <row r="951" spans="1:26" s="98" customFormat="1" x14ac:dyDescent="0.25">
      <c r="A951" s="97"/>
      <c r="B951" s="97"/>
      <c r="C951" s="97"/>
      <c r="S951" s="97"/>
      <c r="T951" s="97"/>
      <c r="U951" s="97"/>
      <c r="V951" s="97"/>
      <c r="W951" s="97"/>
      <c r="X951" s="97"/>
      <c r="Y951" s="97"/>
      <c r="Z951" s="97"/>
    </row>
    <row r="952" spans="1:26" s="98" customFormat="1" x14ac:dyDescent="0.25">
      <c r="A952" s="97"/>
      <c r="B952" s="97"/>
      <c r="C952" s="97"/>
      <c r="S952" s="97"/>
      <c r="T952" s="97"/>
      <c r="U952" s="97"/>
      <c r="V952" s="97"/>
      <c r="W952" s="97"/>
      <c r="X952" s="97"/>
      <c r="Y952" s="97"/>
      <c r="Z952" s="97"/>
    </row>
    <row r="953" spans="1:26" s="98" customFormat="1" x14ac:dyDescent="0.25">
      <c r="A953" s="97"/>
      <c r="B953" s="97"/>
      <c r="C953" s="97"/>
      <c r="S953" s="97"/>
      <c r="T953" s="97"/>
      <c r="U953" s="97"/>
      <c r="V953" s="97"/>
      <c r="W953" s="97"/>
      <c r="X953" s="97"/>
      <c r="Y953" s="97"/>
      <c r="Z953" s="97"/>
    </row>
    <row r="954" spans="1:26" s="98" customFormat="1" x14ac:dyDescent="0.25">
      <c r="A954" s="97"/>
      <c r="B954" s="97"/>
      <c r="C954" s="97"/>
      <c r="S954" s="97"/>
      <c r="T954" s="97"/>
      <c r="U954" s="97"/>
      <c r="V954" s="97"/>
      <c r="W954" s="97"/>
      <c r="X954" s="97"/>
      <c r="Y954" s="97"/>
      <c r="Z954" s="97"/>
    </row>
    <row r="955" spans="1:26" s="98" customFormat="1" x14ac:dyDescent="0.25">
      <c r="A955" s="97"/>
      <c r="B955" s="97"/>
      <c r="C955" s="97"/>
      <c r="S955" s="97"/>
      <c r="T955" s="97"/>
      <c r="U955" s="97"/>
      <c r="V955" s="97"/>
      <c r="W955" s="97"/>
      <c r="X955" s="97"/>
      <c r="Y955" s="97"/>
      <c r="Z955" s="97"/>
    </row>
    <row r="956" spans="1:26" s="98" customFormat="1" x14ac:dyDescent="0.25">
      <c r="A956" s="97"/>
      <c r="B956" s="97"/>
      <c r="C956" s="97"/>
      <c r="S956" s="97"/>
      <c r="T956" s="97"/>
      <c r="U956" s="97"/>
      <c r="V956" s="97"/>
      <c r="W956" s="97"/>
      <c r="X956" s="97"/>
      <c r="Y956" s="97"/>
      <c r="Z956" s="97"/>
    </row>
    <row r="957" spans="1:26" s="98" customFormat="1" x14ac:dyDescent="0.25">
      <c r="A957" s="97"/>
      <c r="B957" s="97"/>
      <c r="C957" s="97"/>
      <c r="S957" s="97"/>
      <c r="T957" s="97"/>
      <c r="U957" s="97"/>
      <c r="V957" s="97"/>
      <c r="W957" s="97"/>
      <c r="X957" s="97"/>
      <c r="Y957" s="97"/>
      <c r="Z957" s="97"/>
    </row>
    <row r="958" spans="1:26" s="98" customFormat="1" x14ac:dyDescent="0.25">
      <c r="A958" s="97"/>
      <c r="B958" s="97"/>
      <c r="C958" s="97"/>
      <c r="S958" s="97"/>
      <c r="T958" s="97"/>
      <c r="U958" s="97"/>
      <c r="V958" s="97"/>
      <c r="W958" s="97"/>
      <c r="X958" s="97"/>
      <c r="Y958" s="97"/>
      <c r="Z958" s="97"/>
    </row>
    <row r="959" spans="1:26" s="98" customFormat="1" x14ac:dyDescent="0.25">
      <c r="A959" s="97"/>
      <c r="B959" s="97"/>
      <c r="C959" s="97"/>
      <c r="S959" s="97"/>
      <c r="T959" s="97"/>
      <c r="U959" s="97"/>
      <c r="V959" s="97"/>
      <c r="W959" s="97"/>
      <c r="X959" s="97"/>
      <c r="Y959" s="97"/>
      <c r="Z959" s="97"/>
    </row>
    <row r="960" spans="1:26" s="98" customFormat="1" x14ac:dyDescent="0.25">
      <c r="A960" s="97"/>
      <c r="B960" s="97"/>
      <c r="C960" s="97"/>
      <c r="S960" s="97"/>
      <c r="T960" s="97"/>
      <c r="U960" s="97"/>
      <c r="V960" s="97"/>
      <c r="W960" s="97"/>
      <c r="X960" s="97"/>
      <c r="Y960" s="97"/>
      <c r="Z960" s="97"/>
    </row>
    <row r="961" spans="1:26" s="98" customFormat="1" x14ac:dyDescent="0.25">
      <c r="A961" s="97"/>
      <c r="B961" s="97"/>
      <c r="C961" s="97"/>
      <c r="S961" s="97"/>
      <c r="T961" s="97"/>
      <c r="U961" s="97"/>
      <c r="V961" s="97"/>
      <c r="W961" s="97"/>
      <c r="X961" s="97"/>
      <c r="Y961" s="97"/>
      <c r="Z961" s="97"/>
    </row>
    <row r="962" spans="1:26" s="98" customFormat="1" x14ac:dyDescent="0.25">
      <c r="A962" s="97"/>
      <c r="B962" s="97"/>
      <c r="C962" s="97"/>
      <c r="S962" s="97"/>
      <c r="T962" s="97"/>
      <c r="U962" s="97"/>
      <c r="V962" s="97"/>
      <c r="W962" s="97"/>
      <c r="X962" s="97"/>
      <c r="Y962" s="97"/>
      <c r="Z962" s="97"/>
    </row>
    <row r="963" spans="1:26" s="98" customFormat="1" x14ac:dyDescent="0.25">
      <c r="A963" s="97"/>
      <c r="B963" s="97"/>
      <c r="C963" s="97"/>
      <c r="S963" s="97"/>
      <c r="T963" s="97"/>
      <c r="U963" s="97"/>
      <c r="V963" s="97"/>
      <c r="W963" s="97"/>
      <c r="X963" s="97"/>
      <c r="Y963" s="97"/>
      <c r="Z963" s="97"/>
    </row>
    <row r="964" spans="1:26" s="98" customFormat="1" x14ac:dyDescent="0.25">
      <c r="A964" s="97"/>
      <c r="B964" s="97"/>
      <c r="C964" s="97"/>
      <c r="S964" s="97"/>
      <c r="T964" s="97"/>
      <c r="U964" s="97"/>
      <c r="V964" s="97"/>
      <c r="W964" s="97"/>
      <c r="X964" s="97"/>
      <c r="Y964" s="97"/>
      <c r="Z964" s="97"/>
    </row>
    <row r="965" spans="1:26" s="98" customFormat="1" x14ac:dyDescent="0.25">
      <c r="A965" s="97"/>
      <c r="B965" s="97"/>
      <c r="C965" s="97"/>
      <c r="S965" s="97"/>
      <c r="T965" s="97"/>
      <c r="U965" s="97"/>
      <c r="V965" s="97"/>
      <c r="W965" s="97"/>
      <c r="X965" s="97"/>
      <c r="Y965" s="97"/>
      <c r="Z965" s="97"/>
    </row>
    <row r="966" spans="1:26" s="98" customFormat="1" x14ac:dyDescent="0.25">
      <c r="A966" s="97"/>
      <c r="B966" s="97"/>
      <c r="C966" s="97"/>
      <c r="S966" s="97"/>
      <c r="T966" s="97"/>
      <c r="U966" s="97"/>
      <c r="V966" s="97"/>
      <c r="W966" s="97"/>
      <c r="X966" s="97"/>
      <c r="Y966" s="97"/>
      <c r="Z966" s="97"/>
    </row>
    <row r="967" spans="1:26" s="98" customFormat="1" x14ac:dyDescent="0.25">
      <c r="A967" s="97"/>
      <c r="B967" s="97"/>
      <c r="C967" s="97"/>
      <c r="S967" s="97"/>
      <c r="T967" s="97"/>
      <c r="U967" s="97"/>
      <c r="V967" s="97"/>
      <c r="W967" s="97"/>
      <c r="X967" s="97"/>
      <c r="Y967" s="97"/>
      <c r="Z967" s="97"/>
    </row>
    <row r="968" spans="1:26" s="98" customFormat="1" x14ac:dyDescent="0.25">
      <c r="A968" s="97"/>
      <c r="B968" s="97"/>
      <c r="C968" s="97"/>
      <c r="S968" s="97"/>
      <c r="T968" s="97"/>
      <c r="U968" s="97"/>
      <c r="V968" s="97"/>
      <c r="W968" s="97"/>
      <c r="X968" s="97"/>
      <c r="Y968" s="97"/>
      <c r="Z968" s="97"/>
    </row>
    <row r="969" spans="1:26" s="98" customFormat="1" x14ac:dyDescent="0.25">
      <c r="A969" s="97"/>
      <c r="B969" s="97"/>
      <c r="C969" s="97"/>
      <c r="S969" s="97"/>
      <c r="T969" s="97"/>
      <c r="U969" s="97"/>
      <c r="V969" s="97"/>
      <c r="W969" s="97"/>
      <c r="X969" s="97"/>
      <c r="Y969" s="97"/>
      <c r="Z969" s="97"/>
    </row>
    <row r="970" spans="1:26" s="98" customFormat="1" x14ac:dyDescent="0.25">
      <c r="A970" s="97"/>
      <c r="B970" s="97"/>
      <c r="C970" s="97"/>
      <c r="S970" s="97"/>
      <c r="T970" s="97"/>
      <c r="U970" s="97"/>
      <c r="V970" s="97"/>
      <c r="W970" s="97"/>
      <c r="X970" s="97"/>
      <c r="Y970" s="97"/>
      <c r="Z970" s="97"/>
    </row>
    <row r="971" spans="1:26" s="98" customFormat="1" x14ac:dyDescent="0.25">
      <c r="A971" s="97"/>
      <c r="B971" s="97"/>
      <c r="C971" s="97"/>
      <c r="S971" s="97"/>
      <c r="T971" s="97"/>
      <c r="U971" s="97"/>
      <c r="V971" s="97"/>
      <c r="W971" s="97"/>
      <c r="X971" s="97"/>
      <c r="Y971" s="97"/>
      <c r="Z971" s="97"/>
    </row>
    <row r="972" spans="1:26" s="98" customFormat="1" x14ac:dyDescent="0.25">
      <c r="A972" s="97"/>
      <c r="B972" s="97"/>
      <c r="C972" s="97"/>
      <c r="S972" s="97"/>
      <c r="T972" s="97"/>
      <c r="U972" s="97"/>
      <c r="V972" s="97"/>
      <c r="W972" s="97"/>
      <c r="X972" s="97"/>
      <c r="Y972" s="97"/>
      <c r="Z972" s="97"/>
    </row>
    <row r="973" spans="1:26" s="98" customFormat="1" x14ac:dyDescent="0.25">
      <c r="A973" s="97"/>
      <c r="B973" s="97"/>
      <c r="C973" s="97"/>
      <c r="S973" s="97"/>
      <c r="T973" s="97"/>
      <c r="U973" s="97"/>
      <c r="V973" s="97"/>
      <c r="W973" s="97"/>
      <c r="X973" s="97"/>
      <c r="Y973" s="97"/>
      <c r="Z973" s="97"/>
    </row>
    <row r="974" spans="1:26" s="98" customFormat="1" x14ac:dyDescent="0.25">
      <c r="A974" s="97"/>
      <c r="B974" s="97"/>
      <c r="C974" s="97"/>
      <c r="S974" s="97"/>
      <c r="T974" s="97"/>
      <c r="U974" s="97"/>
      <c r="V974" s="97"/>
      <c r="W974" s="97"/>
      <c r="X974" s="97"/>
      <c r="Y974" s="97"/>
      <c r="Z974" s="97"/>
    </row>
    <row r="975" spans="1:26" s="98" customFormat="1" x14ac:dyDescent="0.25">
      <c r="A975" s="97"/>
      <c r="B975" s="97"/>
      <c r="C975" s="97"/>
      <c r="S975" s="97"/>
      <c r="T975" s="97"/>
      <c r="U975" s="97"/>
      <c r="V975" s="97"/>
      <c r="W975" s="97"/>
      <c r="X975" s="97"/>
      <c r="Y975" s="97"/>
      <c r="Z975" s="97"/>
    </row>
    <row r="976" spans="1:26" s="98" customFormat="1" x14ac:dyDescent="0.25">
      <c r="A976" s="97"/>
      <c r="B976" s="97"/>
      <c r="C976" s="97"/>
      <c r="S976" s="97"/>
      <c r="T976" s="97"/>
      <c r="U976" s="97"/>
      <c r="V976" s="97"/>
      <c r="W976" s="97"/>
      <c r="X976" s="97"/>
      <c r="Y976" s="97"/>
      <c r="Z976" s="97"/>
    </row>
    <row r="977" spans="1:26" s="98" customFormat="1" x14ac:dyDescent="0.25">
      <c r="A977" s="97"/>
      <c r="B977" s="97"/>
      <c r="C977" s="97"/>
      <c r="S977" s="97"/>
      <c r="T977" s="97"/>
      <c r="U977" s="97"/>
      <c r="V977" s="97"/>
      <c r="W977" s="97"/>
      <c r="X977" s="97"/>
      <c r="Y977" s="97"/>
      <c r="Z977" s="97"/>
    </row>
    <row r="978" spans="1:26" s="98" customFormat="1" x14ac:dyDescent="0.25">
      <c r="A978" s="97"/>
      <c r="B978" s="97"/>
      <c r="C978" s="97"/>
      <c r="S978" s="97"/>
      <c r="T978" s="97"/>
      <c r="U978" s="97"/>
      <c r="V978" s="97"/>
      <c r="W978" s="97"/>
      <c r="X978" s="97"/>
      <c r="Y978" s="97"/>
      <c r="Z978" s="97"/>
    </row>
    <row r="979" spans="1:26" s="98" customFormat="1" x14ac:dyDescent="0.25">
      <c r="A979" s="97"/>
      <c r="B979" s="97"/>
      <c r="C979" s="97"/>
      <c r="S979" s="97"/>
      <c r="T979" s="97"/>
      <c r="U979" s="97"/>
      <c r="V979" s="97"/>
      <c r="W979" s="97"/>
      <c r="X979" s="97"/>
      <c r="Y979" s="97"/>
      <c r="Z979" s="97"/>
    </row>
    <row r="980" spans="1:26" s="98" customFormat="1" x14ac:dyDescent="0.25">
      <c r="A980" s="97"/>
      <c r="B980" s="97"/>
      <c r="C980" s="97"/>
      <c r="S980" s="97"/>
      <c r="T980" s="97"/>
      <c r="U980" s="97"/>
      <c r="V980" s="97"/>
      <c r="W980" s="97"/>
      <c r="X980" s="97"/>
      <c r="Y980" s="97"/>
      <c r="Z980" s="97"/>
    </row>
    <row r="981" spans="1:26" s="98" customFormat="1" x14ac:dyDescent="0.25">
      <c r="A981" s="97"/>
      <c r="B981" s="97"/>
      <c r="C981" s="97"/>
      <c r="S981" s="97"/>
      <c r="T981" s="97"/>
      <c r="U981" s="97"/>
      <c r="V981" s="97"/>
      <c r="W981" s="97"/>
      <c r="X981" s="97"/>
      <c r="Y981" s="97"/>
      <c r="Z981" s="97"/>
    </row>
    <row r="982" spans="1:26" s="98" customFormat="1" x14ac:dyDescent="0.25">
      <c r="A982" s="97"/>
      <c r="B982" s="97"/>
      <c r="C982" s="97"/>
      <c r="S982" s="97"/>
      <c r="T982" s="97"/>
      <c r="U982" s="97"/>
      <c r="V982" s="97"/>
      <c r="W982" s="97"/>
      <c r="X982" s="97"/>
      <c r="Y982" s="97"/>
      <c r="Z982" s="97"/>
    </row>
    <row r="983" spans="1:26" s="98" customFormat="1" x14ac:dyDescent="0.25">
      <c r="A983" s="97"/>
      <c r="B983" s="97"/>
      <c r="C983" s="97"/>
      <c r="S983" s="97"/>
      <c r="T983" s="97"/>
      <c r="U983" s="97"/>
      <c r="V983" s="97"/>
      <c r="W983" s="97"/>
      <c r="X983" s="97"/>
      <c r="Y983" s="97"/>
      <c r="Z983" s="97"/>
    </row>
    <row r="984" spans="1:26" s="98" customFormat="1" x14ac:dyDescent="0.25">
      <c r="A984" s="97"/>
      <c r="B984" s="97"/>
      <c r="C984" s="97"/>
      <c r="S984" s="97"/>
      <c r="T984" s="97"/>
      <c r="U984" s="97"/>
      <c r="V984" s="97"/>
      <c r="W984" s="97"/>
      <c r="X984" s="97"/>
      <c r="Y984" s="97"/>
      <c r="Z984" s="97"/>
    </row>
    <row r="985" spans="1:26" s="98" customFormat="1" x14ac:dyDescent="0.25">
      <c r="A985" s="97"/>
      <c r="B985" s="97"/>
      <c r="C985" s="97"/>
      <c r="S985" s="97"/>
      <c r="T985" s="97"/>
      <c r="U985" s="97"/>
      <c r="V985" s="97"/>
      <c r="W985" s="97"/>
      <c r="X985" s="97"/>
      <c r="Y985" s="97"/>
      <c r="Z985" s="97"/>
    </row>
    <row r="986" spans="1:26" s="98" customFormat="1" x14ac:dyDescent="0.25">
      <c r="A986" s="97"/>
      <c r="B986" s="97"/>
      <c r="C986" s="97"/>
      <c r="S986" s="97"/>
      <c r="T986" s="97"/>
      <c r="U986" s="97"/>
      <c r="V986" s="97"/>
      <c r="W986" s="97"/>
      <c r="X986" s="97"/>
      <c r="Y986" s="97"/>
      <c r="Z986" s="97"/>
    </row>
    <row r="987" spans="1:26" s="98" customFormat="1" x14ac:dyDescent="0.25">
      <c r="A987" s="97"/>
      <c r="B987" s="97"/>
      <c r="C987" s="97"/>
      <c r="S987" s="97"/>
      <c r="T987" s="97"/>
      <c r="U987" s="97"/>
      <c r="V987" s="97"/>
      <c r="W987" s="97"/>
      <c r="X987" s="97"/>
      <c r="Y987" s="97"/>
      <c r="Z987" s="97"/>
    </row>
    <row r="988" spans="1:26" s="98" customFormat="1" x14ac:dyDescent="0.25">
      <c r="A988" s="97"/>
      <c r="B988" s="97"/>
      <c r="C988" s="97"/>
      <c r="S988" s="97"/>
      <c r="T988" s="97"/>
      <c r="U988" s="97"/>
      <c r="V988" s="97"/>
      <c r="W988" s="97"/>
      <c r="X988" s="97"/>
      <c r="Y988" s="97"/>
      <c r="Z988" s="97"/>
    </row>
    <row r="989" spans="1:26" s="98" customFormat="1" x14ac:dyDescent="0.25">
      <c r="A989" s="97"/>
      <c r="B989" s="97"/>
      <c r="C989" s="97"/>
      <c r="S989" s="97"/>
      <c r="T989" s="97"/>
      <c r="U989" s="97"/>
      <c r="V989" s="97"/>
      <c r="W989" s="97"/>
      <c r="X989" s="97"/>
      <c r="Y989" s="97"/>
      <c r="Z989" s="97"/>
    </row>
    <row r="990" spans="1:26" s="98" customFormat="1" x14ac:dyDescent="0.25">
      <c r="A990" s="97"/>
      <c r="B990" s="97"/>
      <c r="C990" s="97"/>
      <c r="S990" s="97"/>
      <c r="T990" s="97"/>
      <c r="U990" s="97"/>
      <c r="V990" s="97"/>
      <c r="W990" s="97"/>
      <c r="X990" s="97"/>
      <c r="Y990" s="97"/>
      <c r="Z990" s="97"/>
    </row>
    <row r="991" spans="1:26" s="98" customFormat="1" x14ac:dyDescent="0.25">
      <c r="A991" s="97"/>
      <c r="B991" s="97"/>
      <c r="C991" s="97"/>
      <c r="S991" s="97"/>
      <c r="T991" s="97"/>
      <c r="U991" s="97"/>
      <c r="V991" s="97"/>
      <c r="W991" s="97"/>
      <c r="X991" s="97"/>
      <c r="Y991" s="97"/>
      <c r="Z991" s="97"/>
    </row>
    <row r="992" spans="1:26" s="98" customFormat="1" x14ac:dyDescent="0.25">
      <c r="A992" s="97"/>
      <c r="B992" s="97"/>
      <c r="C992" s="97"/>
      <c r="S992" s="97"/>
      <c r="T992" s="97"/>
      <c r="U992" s="97"/>
      <c r="V992" s="97"/>
      <c r="W992" s="97"/>
      <c r="X992" s="97"/>
      <c r="Y992" s="97"/>
      <c r="Z992" s="97"/>
    </row>
    <row r="993" spans="1:26" s="98" customFormat="1" x14ac:dyDescent="0.25">
      <c r="A993" s="97"/>
      <c r="B993" s="97"/>
      <c r="C993" s="97"/>
      <c r="S993" s="97"/>
      <c r="T993" s="97"/>
      <c r="U993" s="97"/>
      <c r="V993" s="97"/>
      <c r="W993" s="97"/>
      <c r="X993" s="97"/>
      <c r="Y993" s="97"/>
      <c r="Z993" s="97"/>
    </row>
    <row r="994" spans="1:26" s="98" customFormat="1" x14ac:dyDescent="0.25">
      <c r="A994" s="97"/>
      <c r="B994" s="97"/>
      <c r="C994" s="97"/>
      <c r="S994" s="97"/>
      <c r="T994" s="97"/>
      <c r="U994" s="97"/>
      <c r="V994" s="97"/>
      <c r="W994" s="97"/>
      <c r="X994" s="97"/>
      <c r="Y994" s="97"/>
      <c r="Z994" s="97"/>
    </row>
    <row r="995" spans="1:26" s="98" customFormat="1" x14ac:dyDescent="0.25">
      <c r="A995" s="97"/>
      <c r="B995" s="97"/>
      <c r="C995" s="97"/>
      <c r="S995" s="97"/>
      <c r="T995" s="97"/>
      <c r="U995" s="97"/>
      <c r="V995" s="97"/>
      <c r="W995" s="97"/>
      <c r="X995" s="97"/>
      <c r="Y995" s="97"/>
      <c r="Z995" s="97"/>
    </row>
    <row r="996" spans="1:26" s="98" customFormat="1" x14ac:dyDescent="0.25">
      <c r="A996" s="97"/>
      <c r="B996" s="97"/>
      <c r="C996" s="97"/>
      <c r="S996" s="97"/>
      <c r="T996" s="97"/>
      <c r="U996" s="97"/>
      <c r="V996" s="97"/>
      <c r="W996" s="97"/>
      <c r="X996" s="97"/>
      <c r="Y996" s="97"/>
      <c r="Z996" s="97"/>
    </row>
    <row r="997" spans="1:26" s="98" customFormat="1" x14ac:dyDescent="0.25">
      <c r="A997" s="97"/>
      <c r="B997" s="97"/>
      <c r="C997" s="97"/>
      <c r="S997" s="97"/>
      <c r="T997" s="97"/>
      <c r="U997" s="97"/>
      <c r="V997" s="97"/>
      <c r="W997" s="97"/>
      <c r="X997" s="97"/>
      <c r="Y997" s="97"/>
      <c r="Z997" s="97"/>
    </row>
    <row r="998" spans="1:26" s="98" customFormat="1" x14ac:dyDescent="0.25">
      <c r="A998" s="97"/>
      <c r="B998" s="97"/>
      <c r="C998" s="97"/>
      <c r="S998" s="97"/>
      <c r="T998" s="97"/>
      <c r="U998" s="97"/>
      <c r="V998" s="97"/>
      <c r="W998" s="97"/>
      <c r="X998" s="97"/>
      <c r="Y998" s="97"/>
      <c r="Z998" s="97"/>
    </row>
    <row r="999" spans="1:26" s="98" customFormat="1" x14ac:dyDescent="0.25">
      <c r="A999" s="97"/>
      <c r="B999" s="97"/>
      <c r="C999" s="97"/>
      <c r="S999" s="97"/>
      <c r="T999" s="97"/>
      <c r="U999" s="97"/>
      <c r="V999" s="97"/>
      <c r="W999" s="97"/>
      <c r="X999" s="97"/>
      <c r="Y999" s="97"/>
      <c r="Z999" s="97"/>
    </row>
    <row r="1000" spans="1:26" s="98" customFormat="1" x14ac:dyDescent="0.25">
      <c r="A1000" s="97"/>
      <c r="B1000" s="97"/>
      <c r="C1000" s="97"/>
      <c r="S1000" s="97"/>
      <c r="T1000" s="97"/>
      <c r="U1000" s="97"/>
      <c r="V1000" s="97"/>
      <c r="W1000" s="97"/>
      <c r="X1000" s="97"/>
      <c r="Y1000" s="97"/>
      <c r="Z1000" s="97"/>
    </row>
    <row r="1001" spans="1:26" s="98" customFormat="1" x14ac:dyDescent="0.25">
      <c r="A1001" s="97"/>
      <c r="B1001" s="97"/>
      <c r="C1001" s="97"/>
      <c r="S1001" s="97"/>
      <c r="T1001" s="97"/>
      <c r="U1001" s="97"/>
      <c r="V1001" s="97"/>
      <c r="W1001" s="97"/>
      <c r="X1001" s="97"/>
      <c r="Y1001" s="97"/>
      <c r="Z1001" s="97"/>
    </row>
    <row r="1002" spans="1:26" s="98" customFormat="1" x14ac:dyDescent="0.25">
      <c r="A1002" s="97"/>
      <c r="B1002" s="97"/>
      <c r="C1002" s="97"/>
      <c r="S1002" s="97"/>
      <c r="T1002" s="97"/>
      <c r="U1002" s="97"/>
      <c r="V1002" s="97"/>
      <c r="W1002" s="97"/>
      <c r="X1002" s="97"/>
      <c r="Y1002" s="97"/>
      <c r="Z1002" s="97"/>
    </row>
    <row r="1003" spans="1:26" s="98" customFormat="1" x14ac:dyDescent="0.25">
      <c r="A1003" s="97"/>
      <c r="B1003" s="97"/>
      <c r="C1003" s="97"/>
      <c r="S1003" s="97"/>
      <c r="T1003" s="97"/>
      <c r="U1003" s="97"/>
      <c r="V1003" s="97"/>
      <c r="W1003" s="97"/>
      <c r="X1003" s="97"/>
      <c r="Y1003" s="97"/>
      <c r="Z1003" s="97"/>
    </row>
    <row r="1004" spans="1:26" s="98" customFormat="1" x14ac:dyDescent="0.25">
      <c r="A1004" s="97"/>
      <c r="B1004" s="97"/>
      <c r="C1004" s="97"/>
      <c r="S1004" s="97"/>
      <c r="T1004" s="97"/>
      <c r="U1004" s="97"/>
      <c r="V1004" s="97"/>
      <c r="W1004" s="97"/>
      <c r="X1004" s="97"/>
      <c r="Y1004" s="97"/>
      <c r="Z1004" s="97"/>
    </row>
    <row r="1005" spans="1:26" s="98" customFormat="1" x14ac:dyDescent="0.25">
      <c r="A1005" s="97"/>
      <c r="B1005" s="97"/>
      <c r="C1005" s="97"/>
      <c r="S1005" s="97"/>
      <c r="T1005" s="97"/>
      <c r="U1005" s="97"/>
      <c r="V1005" s="97"/>
      <c r="W1005" s="97"/>
      <c r="X1005" s="97"/>
      <c r="Y1005" s="97"/>
      <c r="Z1005" s="97"/>
    </row>
    <row r="1006" spans="1:26" s="98" customFormat="1" x14ac:dyDescent="0.25">
      <c r="A1006" s="97"/>
      <c r="B1006" s="97"/>
      <c r="C1006" s="97"/>
      <c r="S1006" s="97"/>
      <c r="T1006" s="97"/>
      <c r="U1006" s="97"/>
      <c r="V1006" s="97"/>
      <c r="W1006" s="97"/>
      <c r="X1006" s="97"/>
      <c r="Y1006" s="97"/>
      <c r="Z1006" s="97"/>
    </row>
    <row r="1007" spans="1:26" s="98" customFormat="1" x14ac:dyDescent="0.25">
      <c r="A1007" s="97"/>
      <c r="B1007" s="97"/>
      <c r="C1007" s="97"/>
      <c r="S1007" s="97"/>
      <c r="T1007" s="97"/>
      <c r="U1007" s="97"/>
      <c r="V1007" s="97"/>
      <c r="W1007" s="97"/>
      <c r="X1007" s="97"/>
      <c r="Y1007" s="97"/>
      <c r="Z1007" s="97"/>
    </row>
    <row r="1008" spans="1:26" s="98" customFormat="1" x14ac:dyDescent="0.25">
      <c r="A1008" s="97"/>
      <c r="B1008" s="97"/>
      <c r="C1008" s="97"/>
      <c r="S1008" s="97"/>
      <c r="T1008" s="97"/>
      <c r="U1008" s="97"/>
      <c r="V1008" s="97"/>
      <c r="W1008" s="97"/>
      <c r="X1008" s="97"/>
      <c r="Y1008" s="97"/>
      <c r="Z1008" s="97"/>
    </row>
    <row r="1009" spans="1:26" s="98" customFormat="1" x14ac:dyDescent="0.25">
      <c r="A1009" s="97"/>
      <c r="B1009" s="97"/>
      <c r="C1009" s="97"/>
      <c r="S1009" s="97"/>
      <c r="T1009" s="97"/>
      <c r="U1009" s="97"/>
      <c r="V1009" s="97"/>
      <c r="W1009" s="97"/>
      <c r="X1009" s="97"/>
      <c r="Y1009" s="97"/>
      <c r="Z1009" s="97"/>
    </row>
    <row r="1010" spans="1:26" s="98" customFormat="1" x14ac:dyDescent="0.25">
      <c r="A1010" s="97"/>
      <c r="B1010" s="97"/>
      <c r="C1010" s="97"/>
      <c r="S1010" s="97"/>
      <c r="T1010" s="97"/>
      <c r="U1010" s="97"/>
      <c r="V1010" s="97"/>
      <c r="W1010" s="97"/>
      <c r="X1010" s="97"/>
      <c r="Y1010" s="97"/>
      <c r="Z1010" s="97"/>
    </row>
    <row r="1011" spans="1:26" s="98" customFormat="1" x14ac:dyDescent="0.25">
      <c r="A1011" s="97"/>
      <c r="B1011" s="97"/>
      <c r="C1011" s="97"/>
      <c r="S1011" s="97"/>
      <c r="T1011" s="97"/>
      <c r="U1011" s="97"/>
      <c r="V1011" s="97"/>
      <c r="W1011" s="97"/>
      <c r="X1011" s="97"/>
      <c r="Y1011" s="97"/>
      <c r="Z1011" s="97"/>
    </row>
    <row r="1012" spans="1:26" s="98" customFormat="1" x14ac:dyDescent="0.25">
      <c r="A1012" s="97"/>
      <c r="B1012" s="97"/>
      <c r="C1012" s="97"/>
      <c r="S1012" s="97"/>
      <c r="T1012" s="97"/>
      <c r="U1012" s="97"/>
      <c r="V1012" s="97"/>
      <c r="W1012" s="97"/>
      <c r="X1012" s="97"/>
      <c r="Y1012" s="97"/>
      <c r="Z1012" s="97"/>
    </row>
    <row r="1013" spans="1:26" s="98" customFormat="1" x14ac:dyDescent="0.25">
      <c r="A1013" s="97"/>
      <c r="B1013" s="97"/>
      <c r="C1013" s="97"/>
      <c r="S1013" s="97"/>
      <c r="T1013" s="97"/>
      <c r="U1013" s="97"/>
      <c r="V1013" s="97"/>
      <c r="W1013" s="97"/>
      <c r="X1013" s="97"/>
      <c r="Y1013" s="97"/>
      <c r="Z1013" s="97"/>
    </row>
    <row r="1014" spans="1:26" s="98" customFormat="1" x14ac:dyDescent="0.25">
      <c r="A1014" s="97"/>
      <c r="B1014" s="97"/>
      <c r="C1014" s="97"/>
      <c r="S1014" s="97"/>
      <c r="T1014" s="97"/>
      <c r="U1014" s="97"/>
      <c r="V1014" s="97"/>
      <c r="W1014" s="97"/>
      <c r="X1014" s="97"/>
      <c r="Y1014" s="97"/>
      <c r="Z1014" s="97"/>
    </row>
    <row r="1015" spans="1:26" s="98" customFormat="1" x14ac:dyDescent="0.25">
      <c r="A1015" s="97"/>
      <c r="B1015" s="97"/>
      <c r="C1015" s="97"/>
      <c r="S1015" s="97"/>
      <c r="T1015" s="97"/>
      <c r="U1015" s="97"/>
      <c r="V1015" s="97"/>
      <c r="W1015" s="97"/>
      <c r="X1015" s="97"/>
      <c r="Y1015" s="97"/>
      <c r="Z1015" s="97"/>
    </row>
    <row r="1016" spans="1:26" s="98" customFormat="1" x14ac:dyDescent="0.25">
      <c r="A1016" s="97"/>
      <c r="B1016" s="97"/>
      <c r="C1016" s="97"/>
      <c r="S1016" s="97"/>
      <c r="T1016" s="97"/>
      <c r="U1016" s="97"/>
      <c r="V1016" s="97"/>
      <c r="W1016" s="97"/>
      <c r="X1016" s="97"/>
      <c r="Y1016" s="97"/>
      <c r="Z1016" s="97"/>
    </row>
    <row r="1017" spans="1:26" s="98" customFormat="1" x14ac:dyDescent="0.25">
      <c r="A1017" s="97"/>
      <c r="B1017" s="97"/>
      <c r="C1017" s="97"/>
      <c r="S1017" s="97"/>
      <c r="T1017" s="97"/>
      <c r="U1017" s="97"/>
      <c r="V1017" s="97"/>
      <c r="W1017" s="97"/>
      <c r="X1017" s="97"/>
      <c r="Y1017" s="97"/>
      <c r="Z1017" s="97"/>
    </row>
    <row r="1018" spans="1:26" s="98" customFormat="1" x14ac:dyDescent="0.25">
      <c r="A1018" s="97"/>
      <c r="B1018" s="97"/>
      <c r="C1018" s="97"/>
      <c r="S1018" s="97"/>
      <c r="T1018" s="97"/>
      <c r="U1018" s="97"/>
      <c r="V1018" s="97"/>
      <c r="W1018" s="97"/>
      <c r="X1018" s="97"/>
      <c r="Y1018" s="97"/>
      <c r="Z1018" s="97"/>
    </row>
    <row r="1019" spans="1:26" s="98" customFormat="1" x14ac:dyDescent="0.25">
      <c r="A1019" s="97"/>
      <c r="B1019" s="97"/>
      <c r="C1019" s="97"/>
      <c r="S1019" s="97"/>
      <c r="T1019" s="97"/>
      <c r="U1019" s="97"/>
      <c r="V1019" s="97"/>
      <c r="W1019" s="97"/>
      <c r="X1019" s="97"/>
      <c r="Y1019" s="97"/>
      <c r="Z1019" s="97"/>
    </row>
    <row r="1020" spans="1:26" s="98" customFormat="1" x14ac:dyDescent="0.25">
      <c r="A1020" s="97"/>
      <c r="B1020" s="97"/>
      <c r="C1020" s="97"/>
      <c r="S1020" s="97"/>
      <c r="T1020" s="97"/>
      <c r="U1020" s="97"/>
      <c r="V1020" s="97"/>
      <c r="W1020" s="97"/>
      <c r="X1020" s="97"/>
      <c r="Y1020" s="97"/>
      <c r="Z1020" s="97"/>
    </row>
    <row r="1021" spans="1:26" s="98" customFormat="1" x14ac:dyDescent="0.25">
      <c r="A1021" s="97"/>
      <c r="B1021" s="97"/>
      <c r="C1021" s="97"/>
      <c r="S1021" s="97"/>
      <c r="T1021" s="97"/>
      <c r="U1021" s="97"/>
      <c r="V1021" s="97"/>
      <c r="W1021" s="97"/>
      <c r="X1021" s="97"/>
      <c r="Y1021" s="97"/>
      <c r="Z1021" s="97"/>
    </row>
    <row r="1022" spans="1:26" s="98" customFormat="1" x14ac:dyDescent="0.25">
      <c r="A1022" s="97"/>
      <c r="B1022" s="97"/>
      <c r="C1022" s="97"/>
      <c r="S1022" s="97"/>
      <c r="T1022" s="97"/>
      <c r="U1022" s="97"/>
      <c r="V1022" s="97"/>
      <c r="W1022" s="97"/>
      <c r="X1022" s="97"/>
      <c r="Y1022" s="97"/>
      <c r="Z1022" s="97"/>
    </row>
    <row r="1023" spans="1:26" s="98" customFormat="1" x14ac:dyDescent="0.25">
      <c r="A1023" s="97"/>
      <c r="B1023" s="97"/>
      <c r="C1023" s="97"/>
      <c r="S1023" s="97"/>
      <c r="T1023" s="97"/>
      <c r="U1023" s="97"/>
      <c r="V1023" s="97"/>
      <c r="W1023" s="97"/>
      <c r="X1023" s="97"/>
      <c r="Y1023" s="97"/>
      <c r="Z1023" s="97"/>
    </row>
    <row r="1024" spans="1:26" s="98" customFormat="1" x14ac:dyDescent="0.25">
      <c r="A1024" s="97"/>
      <c r="B1024" s="97"/>
      <c r="C1024" s="97"/>
      <c r="S1024" s="97"/>
      <c r="T1024" s="97"/>
      <c r="U1024" s="97"/>
      <c r="V1024" s="97"/>
      <c r="W1024" s="97"/>
      <c r="X1024" s="97"/>
      <c r="Y1024" s="97"/>
      <c r="Z1024" s="97"/>
    </row>
    <row r="1025" spans="1:26" s="98" customFormat="1" x14ac:dyDescent="0.25">
      <c r="A1025" s="97"/>
      <c r="B1025" s="97"/>
      <c r="C1025" s="97"/>
      <c r="S1025" s="97"/>
      <c r="T1025" s="97"/>
      <c r="U1025" s="97"/>
      <c r="V1025" s="97"/>
      <c r="W1025" s="97"/>
      <c r="X1025" s="97"/>
      <c r="Y1025" s="97"/>
      <c r="Z1025" s="97"/>
    </row>
    <row r="1026" spans="1:26" s="98" customFormat="1" x14ac:dyDescent="0.25">
      <c r="A1026" s="97"/>
      <c r="B1026" s="97"/>
      <c r="C1026" s="97"/>
      <c r="S1026" s="97"/>
      <c r="T1026" s="97"/>
      <c r="U1026" s="97"/>
      <c r="V1026" s="97"/>
      <c r="W1026" s="97"/>
      <c r="X1026" s="97"/>
      <c r="Y1026" s="97"/>
      <c r="Z1026" s="97"/>
    </row>
    <row r="1027" spans="1:26" s="98" customFormat="1" x14ac:dyDescent="0.25">
      <c r="A1027" s="97"/>
      <c r="B1027" s="97"/>
      <c r="C1027" s="97"/>
      <c r="S1027" s="97"/>
      <c r="T1027" s="97"/>
      <c r="U1027" s="97"/>
      <c r="V1027" s="97"/>
      <c r="W1027" s="97"/>
      <c r="X1027" s="97"/>
      <c r="Y1027" s="97"/>
      <c r="Z1027" s="97"/>
    </row>
    <row r="1028" spans="1:26" s="98" customFormat="1" x14ac:dyDescent="0.25">
      <c r="A1028" s="97"/>
      <c r="B1028" s="97"/>
      <c r="C1028" s="97"/>
      <c r="S1028" s="97"/>
      <c r="T1028" s="97"/>
      <c r="U1028" s="97"/>
      <c r="V1028" s="97"/>
      <c r="W1028" s="97"/>
      <c r="X1028" s="97"/>
      <c r="Y1028" s="97"/>
      <c r="Z1028" s="97"/>
    </row>
    <row r="1029" spans="1:26" s="98" customFormat="1" x14ac:dyDescent="0.25">
      <c r="A1029" s="97"/>
      <c r="B1029" s="97"/>
      <c r="C1029" s="97"/>
      <c r="S1029" s="97"/>
      <c r="T1029" s="97"/>
      <c r="U1029" s="97"/>
      <c r="V1029" s="97"/>
      <c r="W1029" s="97"/>
      <c r="X1029" s="97"/>
      <c r="Y1029" s="97"/>
      <c r="Z1029" s="97"/>
    </row>
    <row r="1030" spans="1:26" s="98" customFormat="1" x14ac:dyDescent="0.25">
      <c r="A1030" s="97"/>
      <c r="B1030" s="97"/>
      <c r="C1030" s="97"/>
      <c r="S1030" s="97"/>
      <c r="T1030" s="97"/>
      <c r="U1030" s="97"/>
      <c r="V1030" s="97"/>
      <c r="W1030" s="97"/>
      <c r="X1030" s="97"/>
      <c r="Y1030" s="97"/>
      <c r="Z1030" s="97"/>
    </row>
    <row r="1031" spans="1:26" s="98" customFormat="1" x14ac:dyDescent="0.25">
      <c r="A1031" s="97"/>
      <c r="B1031" s="97"/>
      <c r="C1031" s="97"/>
      <c r="S1031" s="97"/>
      <c r="T1031" s="97"/>
      <c r="U1031" s="97"/>
      <c r="V1031" s="97"/>
      <c r="W1031" s="97"/>
      <c r="X1031" s="97"/>
      <c r="Y1031" s="97"/>
      <c r="Z1031" s="97"/>
    </row>
    <row r="1032" spans="1:26" s="98" customFormat="1" x14ac:dyDescent="0.25">
      <c r="A1032" s="97"/>
      <c r="B1032" s="97"/>
      <c r="C1032" s="97"/>
      <c r="S1032" s="97"/>
      <c r="T1032" s="97"/>
      <c r="U1032" s="97"/>
      <c r="V1032" s="97"/>
      <c r="W1032" s="97"/>
      <c r="X1032" s="97"/>
      <c r="Y1032" s="97"/>
      <c r="Z1032" s="97"/>
    </row>
    <row r="1033" spans="1:26" s="98" customFormat="1" x14ac:dyDescent="0.25">
      <c r="A1033" s="97"/>
      <c r="B1033" s="97"/>
      <c r="C1033" s="97"/>
      <c r="S1033" s="97"/>
      <c r="T1033" s="97"/>
      <c r="U1033" s="97"/>
      <c r="V1033" s="97"/>
      <c r="W1033" s="97"/>
      <c r="X1033" s="97"/>
      <c r="Y1033" s="97"/>
      <c r="Z1033" s="97"/>
    </row>
    <row r="1034" spans="1:26" s="98" customFormat="1" x14ac:dyDescent="0.25">
      <c r="A1034" s="97"/>
      <c r="B1034" s="97"/>
      <c r="C1034" s="97"/>
      <c r="S1034" s="97"/>
      <c r="T1034" s="97"/>
      <c r="U1034" s="97"/>
      <c r="V1034" s="97"/>
      <c r="W1034" s="97"/>
      <c r="X1034" s="97"/>
      <c r="Y1034" s="97"/>
      <c r="Z1034" s="97"/>
    </row>
    <row r="1035" spans="1:26" s="98" customFormat="1" x14ac:dyDescent="0.25">
      <c r="A1035" s="97"/>
      <c r="B1035" s="97"/>
      <c r="C1035" s="97"/>
      <c r="S1035" s="97"/>
      <c r="T1035" s="97"/>
      <c r="U1035" s="97"/>
      <c r="V1035" s="97"/>
      <c r="W1035" s="97"/>
      <c r="X1035" s="97"/>
      <c r="Y1035" s="97"/>
      <c r="Z1035" s="97"/>
    </row>
    <row r="1036" spans="1:26" s="98" customFormat="1" x14ac:dyDescent="0.25">
      <c r="A1036" s="97"/>
      <c r="B1036" s="97"/>
      <c r="C1036" s="97"/>
      <c r="S1036" s="97"/>
      <c r="T1036" s="97"/>
      <c r="U1036" s="97"/>
      <c r="V1036" s="97"/>
      <c r="W1036" s="97"/>
      <c r="X1036" s="97"/>
      <c r="Y1036" s="97"/>
      <c r="Z1036" s="97"/>
    </row>
    <row r="1037" spans="1:26" s="98" customFormat="1" x14ac:dyDescent="0.25">
      <c r="A1037" s="97"/>
      <c r="B1037" s="97"/>
      <c r="C1037" s="97"/>
      <c r="S1037" s="97"/>
      <c r="T1037" s="97"/>
      <c r="U1037" s="97"/>
      <c r="V1037" s="97"/>
      <c r="W1037" s="97"/>
      <c r="X1037" s="97"/>
      <c r="Y1037" s="97"/>
      <c r="Z1037" s="97"/>
    </row>
    <row r="1038" spans="1:26" s="98" customFormat="1" x14ac:dyDescent="0.25">
      <c r="A1038" s="97"/>
      <c r="B1038" s="97"/>
      <c r="C1038" s="97"/>
      <c r="S1038" s="97"/>
      <c r="T1038" s="97"/>
      <c r="U1038" s="97"/>
      <c r="V1038" s="97"/>
      <c r="W1038" s="97"/>
      <c r="X1038" s="97"/>
      <c r="Y1038" s="97"/>
      <c r="Z1038" s="97"/>
    </row>
    <row r="1039" spans="1:26" s="98" customFormat="1" x14ac:dyDescent="0.25">
      <c r="A1039" s="97"/>
      <c r="B1039" s="97"/>
      <c r="C1039" s="97"/>
      <c r="S1039" s="97"/>
      <c r="T1039" s="97"/>
      <c r="U1039" s="97"/>
      <c r="V1039" s="97"/>
      <c r="W1039" s="97"/>
      <c r="X1039" s="97"/>
      <c r="Y1039" s="97"/>
      <c r="Z1039" s="97"/>
    </row>
    <row r="1040" spans="1:26" s="98" customFormat="1" x14ac:dyDescent="0.25">
      <c r="A1040" s="97"/>
      <c r="B1040" s="97"/>
      <c r="C1040" s="97"/>
      <c r="S1040" s="97"/>
      <c r="T1040" s="97"/>
      <c r="U1040" s="97"/>
      <c r="V1040" s="97"/>
      <c r="W1040" s="97"/>
      <c r="X1040" s="97"/>
      <c r="Y1040" s="97"/>
      <c r="Z1040" s="97"/>
    </row>
    <row r="1041" spans="1:26" s="98" customFormat="1" x14ac:dyDescent="0.25">
      <c r="A1041" s="97"/>
      <c r="B1041" s="97"/>
      <c r="C1041" s="97"/>
      <c r="S1041" s="97"/>
      <c r="T1041" s="97"/>
      <c r="U1041" s="97"/>
      <c r="V1041" s="97"/>
      <c r="W1041" s="97"/>
      <c r="X1041" s="97"/>
      <c r="Y1041" s="97"/>
      <c r="Z1041" s="97"/>
    </row>
    <row r="1042" spans="1:26" s="98" customFormat="1" x14ac:dyDescent="0.25">
      <c r="A1042" s="97"/>
      <c r="B1042" s="97"/>
      <c r="C1042" s="97"/>
      <c r="S1042" s="97"/>
      <c r="T1042" s="97"/>
      <c r="U1042" s="97"/>
      <c r="V1042" s="97"/>
      <c r="W1042" s="97"/>
      <c r="X1042" s="97"/>
      <c r="Y1042" s="97"/>
      <c r="Z1042" s="97"/>
    </row>
    <row r="1043" spans="1:26" s="98" customFormat="1" x14ac:dyDescent="0.25">
      <c r="A1043" s="97"/>
      <c r="B1043" s="97"/>
      <c r="C1043" s="97"/>
      <c r="S1043" s="97"/>
      <c r="T1043" s="97"/>
      <c r="U1043" s="97"/>
      <c r="V1043" s="97"/>
      <c r="W1043" s="97"/>
      <c r="X1043" s="97"/>
      <c r="Y1043" s="97"/>
      <c r="Z1043" s="97"/>
    </row>
    <row r="1044" spans="1:26" s="98" customFormat="1" x14ac:dyDescent="0.25">
      <c r="A1044" s="97"/>
      <c r="B1044" s="97"/>
      <c r="C1044" s="97"/>
      <c r="S1044" s="97"/>
      <c r="T1044" s="97"/>
      <c r="U1044" s="97"/>
      <c r="V1044" s="97"/>
      <c r="W1044" s="97"/>
      <c r="X1044" s="97"/>
      <c r="Y1044" s="97"/>
      <c r="Z1044" s="97"/>
    </row>
    <row r="1045" spans="1:26" s="98" customFormat="1" x14ac:dyDescent="0.25">
      <c r="A1045" s="97"/>
      <c r="B1045" s="97"/>
      <c r="C1045" s="97"/>
      <c r="S1045" s="97"/>
      <c r="T1045" s="97"/>
      <c r="U1045" s="97"/>
      <c r="V1045" s="97"/>
      <c r="W1045" s="97"/>
      <c r="X1045" s="97"/>
      <c r="Y1045" s="97"/>
      <c r="Z1045" s="97"/>
    </row>
    <row r="1046" spans="1:26" s="98" customFormat="1" x14ac:dyDescent="0.25">
      <c r="A1046" s="97"/>
      <c r="B1046" s="97"/>
      <c r="C1046" s="97"/>
      <c r="S1046" s="97"/>
      <c r="T1046" s="97"/>
      <c r="U1046" s="97"/>
      <c r="V1046" s="97"/>
      <c r="W1046" s="97"/>
      <c r="X1046" s="97"/>
      <c r="Y1046" s="97"/>
      <c r="Z1046" s="97"/>
    </row>
    <row r="1047" spans="1:26" s="98" customFormat="1" x14ac:dyDescent="0.25">
      <c r="A1047" s="97"/>
      <c r="B1047" s="97"/>
      <c r="C1047" s="97"/>
      <c r="S1047" s="97"/>
      <c r="T1047" s="97"/>
      <c r="U1047" s="97"/>
      <c r="V1047" s="97"/>
      <c r="W1047" s="97"/>
      <c r="X1047" s="97"/>
      <c r="Y1047" s="97"/>
      <c r="Z1047" s="97"/>
    </row>
    <row r="1048" spans="1:26" s="98" customFormat="1" x14ac:dyDescent="0.25">
      <c r="A1048" s="97"/>
      <c r="B1048" s="97"/>
      <c r="C1048" s="97"/>
      <c r="S1048" s="97"/>
      <c r="T1048" s="97"/>
      <c r="U1048" s="97"/>
      <c r="V1048" s="97"/>
      <c r="W1048" s="97"/>
      <c r="X1048" s="97"/>
      <c r="Y1048" s="97"/>
      <c r="Z1048" s="97"/>
    </row>
    <row r="1049" spans="1:26" s="98" customFormat="1" x14ac:dyDescent="0.25">
      <c r="A1049" s="97"/>
      <c r="B1049" s="97"/>
      <c r="C1049" s="97"/>
      <c r="S1049" s="97"/>
      <c r="T1049" s="97"/>
      <c r="U1049" s="97"/>
      <c r="V1049" s="97"/>
      <c r="W1049" s="97"/>
      <c r="X1049" s="97"/>
      <c r="Y1049" s="97"/>
      <c r="Z1049" s="97"/>
    </row>
    <row r="1050" spans="1:26" s="98" customFormat="1" x14ac:dyDescent="0.25">
      <c r="A1050" s="97"/>
      <c r="B1050" s="97"/>
      <c r="C1050" s="97"/>
      <c r="S1050" s="97"/>
      <c r="T1050" s="97"/>
      <c r="U1050" s="97"/>
      <c r="V1050" s="97"/>
      <c r="W1050" s="97"/>
      <c r="X1050" s="97"/>
      <c r="Y1050" s="97"/>
      <c r="Z1050" s="97"/>
    </row>
    <row r="1051" spans="1:26" s="98" customFormat="1" x14ac:dyDescent="0.25">
      <c r="A1051" s="97"/>
      <c r="B1051" s="97"/>
      <c r="C1051" s="97"/>
      <c r="S1051" s="97"/>
      <c r="T1051" s="97"/>
      <c r="U1051" s="97"/>
      <c r="V1051" s="97"/>
      <c r="W1051" s="97"/>
      <c r="X1051" s="97"/>
      <c r="Y1051" s="97"/>
      <c r="Z1051" s="97"/>
    </row>
    <row r="1052" spans="1:26" s="98" customFormat="1" x14ac:dyDescent="0.25">
      <c r="A1052" s="97"/>
      <c r="B1052" s="97"/>
      <c r="C1052" s="97"/>
      <c r="S1052" s="97"/>
      <c r="T1052" s="97"/>
      <c r="U1052" s="97"/>
      <c r="V1052" s="97"/>
      <c r="W1052" s="97"/>
      <c r="X1052" s="97"/>
      <c r="Y1052" s="97"/>
      <c r="Z1052" s="97"/>
    </row>
    <row r="1053" spans="1:26" s="98" customFormat="1" x14ac:dyDescent="0.25">
      <c r="A1053" s="97"/>
      <c r="B1053" s="97"/>
      <c r="C1053" s="97"/>
      <c r="S1053" s="97"/>
      <c r="T1053" s="97"/>
      <c r="U1053" s="97"/>
      <c r="V1053" s="97"/>
      <c r="W1053" s="97"/>
      <c r="X1053" s="97"/>
      <c r="Y1053" s="97"/>
      <c r="Z1053" s="97"/>
    </row>
    <row r="1054" spans="1:26" s="98" customFormat="1" x14ac:dyDescent="0.25">
      <c r="A1054" s="97"/>
      <c r="B1054" s="97"/>
      <c r="C1054" s="97"/>
      <c r="S1054" s="97"/>
      <c r="T1054" s="97"/>
      <c r="U1054" s="97"/>
      <c r="V1054" s="97"/>
      <c r="W1054" s="97"/>
      <c r="X1054" s="97"/>
      <c r="Y1054" s="97"/>
      <c r="Z1054" s="97"/>
    </row>
    <row r="1055" spans="1:26" s="98" customFormat="1" x14ac:dyDescent="0.25">
      <c r="A1055" s="97"/>
      <c r="B1055" s="97"/>
      <c r="C1055" s="97"/>
      <c r="S1055" s="97"/>
      <c r="T1055" s="97"/>
      <c r="U1055" s="97"/>
      <c r="V1055" s="97"/>
      <c r="W1055" s="97"/>
      <c r="X1055" s="97"/>
      <c r="Y1055" s="97"/>
      <c r="Z1055" s="97"/>
    </row>
    <row r="1056" spans="1:26" s="98" customFormat="1" x14ac:dyDescent="0.25">
      <c r="A1056" s="97"/>
      <c r="B1056" s="97"/>
      <c r="C1056" s="97"/>
      <c r="S1056" s="97"/>
      <c r="T1056" s="97"/>
      <c r="U1056" s="97"/>
      <c r="V1056" s="97"/>
      <c r="W1056" s="97"/>
      <c r="X1056" s="97"/>
      <c r="Y1056" s="97"/>
      <c r="Z1056" s="97"/>
    </row>
    <row r="1057" spans="1:26" s="98" customFormat="1" x14ac:dyDescent="0.25">
      <c r="A1057" s="97"/>
      <c r="B1057" s="97"/>
      <c r="C1057" s="97"/>
      <c r="S1057" s="97"/>
      <c r="T1057" s="97"/>
      <c r="U1057" s="97"/>
      <c r="V1057" s="97"/>
      <c r="W1057" s="97"/>
      <c r="X1057" s="97"/>
      <c r="Y1057" s="97"/>
      <c r="Z1057" s="97"/>
    </row>
    <row r="1058" spans="1:26" s="98" customFormat="1" x14ac:dyDescent="0.25">
      <c r="A1058" s="97"/>
      <c r="B1058" s="97"/>
      <c r="C1058" s="97"/>
      <c r="S1058" s="97"/>
      <c r="T1058" s="97"/>
      <c r="U1058" s="97"/>
      <c r="V1058" s="97"/>
      <c r="W1058" s="97"/>
      <c r="X1058" s="97"/>
      <c r="Y1058" s="97"/>
      <c r="Z1058" s="97"/>
    </row>
    <row r="1059" spans="1:26" s="98" customFormat="1" x14ac:dyDescent="0.25">
      <c r="A1059" s="97"/>
      <c r="B1059" s="97"/>
      <c r="C1059" s="97"/>
      <c r="S1059" s="97"/>
      <c r="T1059" s="97"/>
      <c r="U1059" s="97"/>
      <c r="V1059" s="97"/>
      <c r="W1059" s="97"/>
      <c r="X1059" s="97"/>
      <c r="Y1059" s="97"/>
      <c r="Z1059" s="97"/>
    </row>
    <row r="1060" spans="1:26" s="98" customFormat="1" x14ac:dyDescent="0.25">
      <c r="A1060" s="97"/>
      <c r="B1060" s="97"/>
      <c r="C1060" s="97"/>
      <c r="S1060" s="97"/>
      <c r="T1060" s="97"/>
      <c r="U1060" s="97"/>
      <c r="V1060" s="97"/>
      <c r="W1060" s="97"/>
      <c r="X1060" s="97"/>
      <c r="Y1060" s="97"/>
      <c r="Z1060" s="97"/>
    </row>
    <row r="1061" spans="1:26" s="98" customFormat="1" x14ac:dyDescent="0.25">
      <c r="A1061" s="97"/>
      <c r="B1061" s="97"/>
      <c r="C1061" s="97"/>
      <c r="S1061" s="97"/>
      <c r="T1061" s="97"/>
      <c r="U1061" s="97"/>
      <c r="V1061" s="97"/>
      <c r="W1061" s="97"/>
      <c r="X1061" s="97"/>
      <c r="Y1061" s="97"/>
      <c r="Z1061" s="97"/>
    </row>
    <row r="1062" spans="1:26" s="98" customFormat="1" x14ac:dyDescent="0.25">
      <c r="A1062" s="97"/>
      <c r="B1062" s="97"/>
      <c r="C1062" s="97"/>
      <c r="S1062" s="97"/>
      <c r="T1062" s="97"/>
      <c r="U1062" s="97"/>
      <c r="V1062" s="97"/>
      <c r="W1062" s="97"/>
      <c r="X1062" s="97"/>
      <c r="Y1062" s="97"/>
      <c r="Z1062" s="97"/>
    </row>
    <row r="1063" spans="1:26" s="98" customFormat="1" x14ac:dyDescent="0.25">
      <c r="A1063" s="97"/>
      <c r="B1063" s="97"/>
      <c r="C1063" s="97"/>
      <c r="S1063" s="97"/>
      <c r="T1063" s="97"/>
      <c r="U1063" s="97"/>
      <c r="V1063" s="97"/>
      <c r="W1063" s="97"/>
      <c r="X1063" s="97"/>
      <c r="Y1063" s="97"/>
      <c r="Z1063" s="97"/>
    </row>
    <row r="1064" spans="1:26" s="98" customFormat="1" x14ac:dyDescent="0.25">
      <c r="A1064" s="97"/>
      <c r="B1064" s="97"/>
      <c r="C1064" s="97"/>
      <c r="S1064" s="97"/>
      <c r="T1064" s="97"/>
      <c r="U1064" s="97"/>
      <c r="V1064" s="97"/>
      <c r="W1064" s="97"/>
      <c r="X1064" s="97"/>
      <c r="Y1064" s="97"/>
      <c r="Z1064" s="97"/>
    </row>
    <row r="1065" spans="1:26" s="98" customFormat="1" x14ac:dyDescent="0.25">
      <c r="A1065" s="97"/>
      <c r="B1065" s="97"/>
      <c r="C1065" s="97"/>
      <c r="S1065" s="97"/>
      <c r="T1065" s="97"/>
      <c r="U1065" s="97"/>
      <c r="V1065" s="97"/>
      <c r="W1065" s="97"/>
      <c r="X1065" s="97"/>
      <c r="Y1065" s="97"/>
      <c r="Z1065" s="97"/>
    </row>
    <row r="1066" spans="1:26" s="98" customFormat="1" x14ac:dyDescent="0.25">
      <c r="A1066" s="97"/>
      <c r="B1066" s="97"/>
      <c r="C1066" s="97"/>
      <c r="S1066" s="97"/>
      <c r="T1066" s="97"/>
      <c r="U1066" s="97"/>
      <c r="V1066" s="97"/>
      <c r="W1066" s="97"/>
      <c r="X1066" s="97"/>
      <c r="Y1066" s="97"/>
      <c r="Z1066" s="97"/>
    </row>
    <row r="1067" spans="1:26" s="98" customFormat="1" x14ac:dyDescent="0.25">
      <c r="A1067" s="97"/>
      <c r="B1067" s="97"/>
      <c r="C1067" s="97"/>
      <c r="S1067" s="97"/>
      <c r="T1067" s="97"/>
      <c r="U1067" s="97"/>
      <c r="V1067" s="97"/>
      <c r="W1067" s="97"/>
      <c r="X1067" s="97"/>
      <c r="Y1067" s="97"/>
      <c r="Z1067" s="97"/>
    </row>
    <row r="1068" spans="1:26" s="98" customFormat="1" x14ac:dyDescent="0.25">
      <c r="A1068" s="97"/>
      <c r="B1068" s="97"/>
      <c r="C1068" s="97"/>
      <c r="S1068" s="97"/>
      <c r="T1068" s="97"/>
      <c r="U1068" s="97"/>
      <c r="V1068" s="97"/>
      <c r="W1068" s="97"/>
      <c r="X1068" s="97"/>
      <c r="Y1068" s="97"/>
      <c r="Z1068" s="97"/>
    </row>
    <row r="1069" spans="1:26" s="98" customFormat="1" x14ac:dyDescent="0.25">
      <c r="A1069" s="97"/>
      <c r="B1069" s="97"/>
      <c r="C1069" s="97"/>
      <c r="S1069" s="97"/>
      <c r="T1069" s="97"/>
      <c r="U1069" s="97"/>
      <c r="V1069" s="97"/>
      <c r="W1069" s="97"/>
      <c r="X1069" s="97"/>
      <c r="Y1069" s="97"/>
      <c r="Z1069" s="97"/>
    </row>
    <row r="1070" spans="1:26" s="98" customFormat="1" x14ac:dyDescent="0.25">
      <c r="A1070" s="97"/>
      <c r="B1070" s="97"/>
      <c r="C1070" s="97"/>
      <c r="S1070" s="97"/>
      <c r="T1070" s="97"/>
      <c r="U1070" s="97"/>
      <c r="V1070" s="97"/>
      <c r="W1070" s="97"/>
      <c r="X1070" s="97"/>
      <c r="Y1070" s="97"/>
      <c r="Z1070" s="97"/>
    </row>
    <row r="1071" spans="1:26" s="98" customFormat="1" x14ac:dyDescent="0.25">
      <c r="A1071" s="97"/>
      <c r="B1071" s="97"/>
      <c r="C1071" s="97"/>
      <c r="S1071" s="97"/>
      <c r="T1071" s="97"/>
      <c r="U1071" s="97"/>
      <c r="V1071" s="97"/>
      <c r="W1071" s="97"/>
      <c r="X1071" s="97"/>
      <c r="Y1071" s="97"/>
      <c r="Z1071" s="97"/>
    </row>
    <row r="1072" spans="1:26" s="98" customFormat="1" x14ac:dyDescent="0.25">
      <c r="A1072" s="97"/>
      <c r="B1072" s="97"/>
      <c r="C1072" s="97"/>
      <c r="S1072" s="97"/>
      <c r="T1072" s="97"/>
      <c r="U1072" s="97"/>
      <c r="V1072" s="97"/>
      <c r="W1072" s="97"/>
      <c r="X1072" s="97"/>
      <c r="Y1072" s="97"/>
      <c r="Z1072" s="97"/>
    </row>
    <row r="1073" spans="1:26" s="98" customFormat="1" x14ac:dyDescent="0.25">
      <c r="A1073" s="97"/>
      <c r="B1073" s="97"/>
      <c r="C1073" s="97"/>
      <c r="S1073" s="97"/>
      <c r="T1073" s="97"/>
      <c r="U1073" s="97"/>
      <c r="V1073" s="97"/>
      <c r="W1073" s="97"/>
      <c r="X1073" s="97"/>
      <c r="Y1073" s="97"/>
      <c r="Z1073" s="97"/>
    </row>
    <row r="1074" spans="1:26" s="98" customFormat="1" x14ac:dyDescent="0.25">
      <c r="A1074" s="97"/>
      <c r="B1074" s="97"/>
      <c r="C1074" s="97"/>
      <c r="S1074" s="97"/>
      <c r="T1074" s="97"/>
      <c r="U1074" s="97"/>
      <c r="V1074" s="97"/>
      <c r="W1074" s="97"/>
      <c r="X1074" s="97"/>
      <c r="Y1074" s="97"/>
      <c r="Z1074" s="97"/>
    </row>
    <row r="1075" spans="1:26" s="98" customFormat="1" x14ac:dyDescent="0.25">
      <c r="A1075" s="97"/>
      <c r="B1075" s="97"/>
      <c r="C1075" s="97"/>
      <c r="S1075" s="97"/>
      <c r="T1075" s="97"/>
      <c r="U1075" s="97"/>
      <c r="V1075" s="97"/>
      <c r="W1075" s="97"/>
      <c r="X1075" s="97"/>
      <c r="Y1075" s="97"/>
      <c r="Z1075" s="97"/>
    </row>
    <row r="1076" spans="1:26" s="98" customFormat="1" x14ac:dyDescent="0.25">
      <c r="A1076" s="97"/>
      <c r="B1076" s="97"/>
      <c r="C1076" s="97"/>
      <c r="S1076" s="97"/>
      <c r="T1076" s="97"/>
      <c r="U1076" s="97"/>
      <c r="V1076" s="97"/>
      <c r="W1076" s="97"/>
      <c r="X1076" s="97"/>
      <c r="Y1076" s="97"/>
      <c r="Z1076" s="97"/>
    </row>
    <row r="1077" spans="1:26" s="98" customFormat="1" x14ac:dyDescent="0.25">
      <c r="A1077" s="97"/>
      <c r="B1077" s="97"/>
      <c r="C1077" s="97"/>
      <c r="S1077" s="97"/>
      <c r="T1077" s="97"/>
      <c r="U1077" s="97"/>
      <c r="V1077" s="97"/>
      <c r="W1077" s="97"/>
      <c r="X1077" s="97"/>
      <c r="Y1077" s="97"/>
      <c r="Z1077" s="97"/>
    </row>
    <row r="1078" spans="1:26" s="98" customFormat="1" x14ac:dyDescent="0.25">
      <c r="A1078" s="97"/>
      <c r="B1078" s="97"/>
      <c r="C1078" s="97"/>
      <c r="S1078" s="97"/>
      <c r="T1078" s="97"/>
      <c r="U1078" s="97"/>
      <c r="V1078" s="97"/>
      <c r="W1078" s="97"/>
      <c r="X1078" s="97"/>
      <c r="Y1078" s="97"/>
      <c r="Z1078" s="97"/>
    </row>
    <row r="1079" spans="1:26" s="98" customFormat="1" x14ac:dyDescent="0.25">
      <c r="A1079" s="97"/>
      <c r="B1079" s="97"/>
      <c r="C1079" s="97"/>
      <c r="S1079" s="97"/>
      <c r="T1079" s="97"/>
      <c r="U1079" s="97"/>
      <c r="V1079" s="97"/>
      <c r="W1079" s="97"/>
      <c r="X1079" s="97"/>
      <c r="Y1079" s="97"/>
      <c r="Z1079" s="97"/>
    </row>
    <row r="1080" spans="1:26" s="98" customFormat="1" x14ac:dyDescent="0.25">
      <c r="A1080" s="97"/>
      <c r="B1080" s="97"/>
      <c r="C1080" s="97"/>
      <c r="S1080" s="97"/>
      <c r="T1080" s="97"/>
      <c r="U1080" s="97"/>
      <c r="V1080" s="97"/>
      <c r="W1080" s="97"/>
      <c r="X1080" s="97"/>
      <c r="Y1080" s="97"/>
      <c r="Z1080" s="97"/>
    </row>
    <row r="1081" spans="1:26" s="98" customFormat="1" x14ac:dyDescent="0.25">
      <c r="A1081" s="97"/>
      <c r="B1081" s="97"/>
      <c r="C1081" s="97"/>
      <c r="S1081" s="97"/>
      <c r="T1081" s="97"/>
      <c r="U1081" s="97"/>
      <c r="V1081" s="97"/>
      <c r="W1081" s="97"/>
      <c r="X1081" s="97"/>
      <c r="Y1081" s="97"/>
      <c r="Z1081" s="97"/>
    </row>
    <row r="1082" spans="1:26" s="98" customFormat="1" x14ac:dyDescent="0.25">
      <c r="A1082" s="97"/>
      <c r="B1082" s="97"/>
      <c r="C1082" s="97"/>
      <c r="S1082" s="97"/>
      <c r="T1082" s="97"/>
      <c r="U1082" s="97"/>
      <c r="V1082" s="97"/>
      <c r="W1082" s="97"/>
      <c r="X1082" s="97"/>
      <c r="Y1082" s="97"/>
      <c r="Z1082" s="97"/>
    </row>
    <row r="1083" spans="1:26" s="98" customFormat="1" x14ac:dyDescent="0.25">
      <c r="A1083" s="97"/>
      <c r="B1083" s="97"/>
      <c r="C1083" s="97"/>
      <c r="S1083" s="97"/>
      <c r="T1083" s="97"/>
      <c r="U1083" s="97"/>
      <c r="V1083" s="97"/>
      <c r="W1083" s="97"/>
      <c r="X1083" s="97"/>
      <c r="Y1083" s="97"/>
      <c r="Z1083" s="97"/>
    </row>
    <row r="1084" spans="1:26" s="98" customFormat="1" x14ac:dyDescent="0.25">
      <c r="A1084" s="97"/>
      <c r="B1084" s="97"/>
      <c r="C1084" s="97"/>
      <c r="S1084" s="97"/>
      <c r="T1084" s="97"/>
      <c r="U1084" s="97"/>
      <c r="V1084" s="97"/>
      <c r="W1084" s="97"/>
      <c r="X1084" s="97"/>
      <c r="Y1084" s="97"/>
      <c r="Z1084" s="97"/>
    </row>
    <row r="1085" spans="1:26" s="98" customFormat="1" x14ac:dyDescent="0.25">
      <c r="A1085" s="97"/>
      <c r="B1085" s="97"/>
      <c r="C1085" s="97"/>
      <c r="S1085" s="97"/>
      <c r="T1085" s="97"/>
      <c r="U1085" s="97"/>
      <c r="V1085" s="97"/>
      <c r="W1085" s="97"/>
      <c r="X1085" s="97"/>
      <c r="Y1085" s="97"/>
      <c r="Z1085" s="97"/>
    </row>
    <row r="1086" spans="1:26" s="98" customFormat="1" x14ac:dyDescent="0.25">
      <c r="A1086" s="97"/>
      <c r="B1086" s="97"/>
      <c r="C1086" s="97"/>
      <c r="S1086" s="97"/>
      <c r="T1086" s="97"/>
      <c r="U1086" s="97"/>
      <c r="V1086" s="97"/>
      <c r="W1086" s="97"/>
      <c r="X1086" s="97"/>
      <c r="Y1086" s="97"/>
      <c r="Z1086" s="97"/>
    </row>
    <row r="1087" spans="1:26" s="98" customFormat="1" x14ac:dyDescent="0.25">
      <c r="A1087" s="97"/>
      <c r="B1087" s="97"/>
      <c r="C1087" s="97"/>
      <c r="S1087" s="97"/>
      <c r="T1087" s="97"/>
      <c r="U1087" s="97"/>
      <c r="V1087" s="97"/>
      <c r="W1087" s="97"/>
      <c r="X1087" s="97"/>
      <c r="Y1087" s="97"/>
      <c r="Z1087" s="97"/>
    </row>
    <row r="1088" spans="1:26" s="98" customFormat="1" x14ac:dyDescent="0.25">
      <c r="A1088" s="97"/>
      <c r="B1088" s="97"/>
      <c r="C1088" s="97"/>
      <c r="S1088" s="97"/>
      <c r="T1088" s="97"/>
      <c r="U1088" s="97"/>
      <c r="V1088" s="97"/>
      <c r="W1088" s="97"/>
      <c r="X1088" s="97"/>
      <c r="Y1088" s="97"/>
      <c r="Z1088" s="97"/>
    </row>
    <row r="1089" spans="1:26" s="98" customFormat="1" x14ac:dyDescent="0.25">
      <c r="A1089" s="97"/>
      <c r="B1089" s="97"/>
      <c r="C1089" s="97"/>
      <c r="S1089" s="97"/>
      <c r="T1089" s="97"/>
      <c r="U1089" s="97"/>
      <c r="V1089" s="97"/>
      <c r="W1089" s="97"/>
      <c r="X1089" s="97"/>
      <c r="Y1089" s="97"/>
      <c r="Z1089" s="97"/>
    </row>
    <row r="1090" spans="1:26" s="98" customFormat="1" x14ac:dyDescent="0.25">
      <c r="A1090" s="97"/>
      <c r="B1090" s="97"/>
      <c r="C1090" s="97"/>
      <c r="S1090" s="97"/>
      <c r="T1090" s="97"/>
      <c r="U1090" s="97"/>
      <c r="V1090" s="97"/>
      <c r="W1090" s="97"/>
      <c r="X1090" s="97"/>
      <c r="Y1090" s="97"/>
      <c r="Z1090" s="97"/>
    </row>
    <row r="1091" spans="1:26" s="98" customFormat="1" x14ac:dyDescent="0.25">
      <c r="A1091" s="97"/>
      <c r="B1091" s="97"/>
      <c r="C1091" s="97"/>
      <c r="S1091" s="97"/>
      <c r="T1091" s="97"/>
      <c r="U1091" s="97"/>
      <c r="V1091" s="97"/>
      <c r="W1091" s="97"/>
      <c r="X1091" s="97"/>
      <c r="Y1091" s="97"/>
      <c r="Z1091" s="97"/>
    </row>
    <row r="1092" spans="1:26" s="98" customFormat="1" x14ac:dyDescent="0.25">
      <c r="A1092" s="97"/>
      <c r="B1092" s="97"/>
      <c r="C1092" s="97"/>
      <c r="S1092" s="97"/>
      <c r="T1092" s="97"/>
      <c r="U1092" s="97"/>
      <c r="V1092" s="97"/>
      <c r="W1092" s="97"/>
      <c r="X1092" s="97"/>
      <c r="Y1092" s="97"/>
      <c r="Z1092" s="97"/>
    </row>
    <row r="1093" spans="1:26" s="98" customFormat="1" x14ac:dyDescent="0.25">
      <c r="A1093" s="97"/>
      <c r="B1093" s="97"/>
      <c r="C1093" s="97"/>
      <c r="S1093" s="97"/>
      <c r="T1093" s="97"/>
      <c r="U1093" s="97"/>
      <c r="V1093" s="97"/>
      <c r="W1093" s="97"/>
      <c r="X1093" s="97"/>
      <c r="Y1093" s="97"/>
      <c r="Z1093" s="97"/>
    </row>
    <row r="1094" spans="1:26" s="98" customFormat="1" x14ac:dyDescent="0.25">
      <c r="A1094" s="97"/>
      <c r="B1094" s="97"/>
      <c r="C1094" s="97"/>
      <c r="S1094" s="97"/>
      <c r="T1094" s="97"/>
      <c r="U1094" s="97"/>
      <c r="V1094" s="97"/>
      <c r="W1094" s="97"/>
      <c r="X1094" s="97"/>
      <c r="Y1094" s="97"/>
      <c r="Z1094" s="97"/>
    </row>
    <row r="1095" spans="1:26" s="98" customFormat="1" x14ac:dyDescent="0.25">
      <c r="A1095" s="97"/>
      <c r="B1095" s="97"/>
      <c r="C1095" s="97"/>
      <c r="S1095" s="97"/>
      <c r="T1095" s="97"/>
      <c r="U1095" s="97"/>
      <c r="V1095" s="97"/>
      <c r="W1095" s="97"/>
      <c r="X1095" s="97"/>
      <c r="Y1095" s="97"/>
      <c r="Z1095" s="97"/>
    </row>
    <row r="1096" spans="1:26" s="98" customFormat="1" x14ac:dyDescent="0.25">
      <c r="A1096" s="97"/>
      <c r="B1096" s="97"/>
      <c r="C1096" s="97"/>
      <c r="S1096" s="97"/>
      <c r="T1096" s="97"/>
      <c r="U1096" s="97"/>
      <c r="V1096" s="97"/>
      <c r="W1096" s="97"/>
      <c r="X1096" s="97"/>
      <c r="Y1096" s="97"/>
      <c r="Z1096" s="97"/>
    </row>
    <row r="1097" spans="1:26" s="98" customFormat="1" x14ac:dyDescent="0.25">
      <c r="A1097" s="97"/>
      <c r="B1097" s="97"/>
      <c r="C1097" s="97"/>
      <c r="S1097" s="97"/>
      <c r="T1097" s="97"/>
      <c r="U1097" s="97"/>
      <c r="V1097" s="97"/>
      <c r="W1097" s="97"/>
      <c r="X1097" s="97"/>
      <c r="Y1097" s="97"/>
      <c r="Z1097" s="97"/>
    </row>
    <row r="1098" spans="1:26" s="98" customFormat="1" x14ac:dyDescent="0.25">
      <c r="A1098" s="97"/>
      <c r="B1098" s="97"/>
      <c r="C1098" s="97"/>
      <c r="S1098" s="97"/>
      <c r="T1098" s="97"/>
      <c r="U1098" s="97"/>
      <c r="V1098" s="97"/>
      <c r="W1098" s="97"/>
      <c r="X1098" s="97"/>
      <c r="Y1098" s="97"/>
      <c r="Z1098" s="97"/>
    </row>
    <row r="1099" spans="1:26" s="98" customFormat="1" x14ac:dyDescent="0.25">
      <c r="A1099" s="97"/>
      <c r="B1099" s="97"/>
      <c r="C1099" s="97"/>
      <c r="S1099" s="97"/>
      <c r="T1099" s="97"/>
      <c r="U1099" s="97"/>
      <c r="V1099" s="97"/>
      <c r="W1099" s="97"/>
      <c r="X1099" s="97"/>
      <c r="Y1099" s="97"/>
      <c r="Z1099" s="97"/>
    </row>
    <row r="1100" spans="1:26" s="98" customFormat="1" x14ac:dyDescent="0.25">
      <c r="A1100" s="97"/>
      <c r="B1100" s="97"/>
      <c r="C1100" s="97"/>
      <c r="S1100" s="97"/>
      <c r="T1100" s="97"/>
      <c r="U1100" s="97"/>
      <c r="V1100" s="97"/>
      <c r="W1100" s="97"/>
      <c r="X1100" s="97"/>
      <c r="Y1100" s="97"/>
      <c r="Z1100" s="97"/>
    </row>
    <row r="1101" spans="1:26" s="98" customFormat="1" x14ac:dyDescent="0.25">
      <c r="A1101" s="97"/>
      <c r="B1101" s="97"/>
      <c r="C1101" s="97"/>
      <c r="S1101" s="97"/>
      <c r="T1101" s="97"/>
      <c r="U1101" s="97"/>
      <c r="V1101" s="97"/>
      <c r="W1101" s="97"/>
      <c r="X1101" s="97"/>
      <c r="Y1101" s="97"/>
      <c r="Z1101" s="97"/>
    </row>
    <row r="1102" spans="1:26" s="98" customFormat="1" x14ac:dyDescent="0.25">
      <c r="A1102" s="97"/>
      <c r="B1102" s="97"/>
      <c r="C1102" s="97"/>
      <c r="S1102" s="97"/>
      <c r="T1102" s="97"/>
      <c r="U1102" s="97"/>
      <c r="V1102" s="97"/>
      <c r="W1102" s="97"/>
      <c r="X1102" s="97"/>
      <c r="Y1102" s="97"/>
      <c r="Z1102" s="97"/>
    </row>
    <row r="1103" spans="1:26" s="98" customFormat="1" x14ac:dyDescent="0.25">
      <c r="A1103" s="97"/>
      <c r="B1103" s="97"/>
      <c r="C1103" s="97"/>
      <c r="S1103" s="97"/>
      <c r="T1103" s="97"/>
      <c r="U1103" s="97"/>
      <c r="V1103" s="97"/>
      <c r="W1103" s="97"/>
      <c r="X1103" s="97"/>
      <c r="Y1103" s="97"/>
      <c r="Z1103" s="97"/>
    </row>
    <row r="1104" spans="1:26" s="98" customFormat="1" x14ac:dyDescent="0.25">
      <c r="A1104" s="97"/>
      <c r="B1104" s="97"/>
      <c r="C1104" s="97"/>
      <c r="S1104" s="97"/>
      <c r="T1104" s="97"/>
      <c r="U1104" s="97"/>
      <c r="V1104" s="97"/>
      <c r="W1104" s="97"/>
      <c r="X1104" s="97"/>
      <c r="Y1104" s="97"/>
      <c r="Z1104" s="97"/>
    </row>
    <row r="1105" spans="1:26" s="98" customFormat="1" x14ac:dyDescent="0.25">
      <c r="A1105" s="97"/>
      <c r="B1105" s="97"/>
      <c r="C1105" s="97"/>
      <c r="S1105" s="97"/>
      <c r="T1105" s="97"/>
      <c r="U1105" s="97"/>
      <c r="V1105" s="97"/>
      <c r="W1105" s="97"/>
      <c r="X1105" s="97"/>
      <c r="Y1105" s="97"/>
      <c r="Z1105" s="97"/>
    </row>
    <row r="1106" spans="1:26" s="98" customFormat="1" x14ac:dyDescent="0.25">
      <c r="A1106" s="97"/>
      <c r="B1106" s="97"/>
      <c r="C1106" s="97"/>
      <c r="S1106" s="97"/>
      <c r="T1106" s="97"/>
      <c r="U1106" s="97"/>
      <c r="V1106" s="97"/>
      <c r="W1106" s="97"/>
      <c r="X1106" s="97"/>
      <c r="Y1106" s="97"/>
      <c r="Z1106" s="97"/>
    </row>
    <row r="1107" spans="1:26" s="98" customFormat="1" x14ac:dyDescent="0.25">
      <c r="A1107" s="97"/>
      <c r="B1107" s="97"/>
      <c r="C1107" s="97"/>
      <c r="S1107" s="97"/>
      <c r="T1107" s="97"/>
      <c r="U1107" s="97"/>
      <c r="V1107" s="97"/>
      <c r="W1107" s="97"/>
      <c r="X1107" s="97"/>
      <c r="Y1107" s="97"/>
      <c r="Z1107" s="97"/>
    </row>
    <row r="1108" spans="1:26" s="98" customFormat="1" x14ac:dyDescent="0.25">
      <c r="A1108" s="97"/>
      <c r="B1108" s="97"/>
      <c r="C1108" s="97"/>
      <c r="S1108" s="97"/>
      <c r="T1108" s="97"/>
      <c r="U1108" s="97"/>
      <c r="V1108" s="97"/>
      <c r="W1108" s="97"/>
      <c r="X1108" s="97"/>
      <c r="Y1108" s="97"/>
      <c r="Z1108" s="97"/>
    </row>
    <row r="1109" spans="1:26" s="98" customFormat="1" x14ac:dyDescent="0.25">
      <c r="A1109" s="97"/>
      <c r="B1109" s="97"/>
      <c r="C1109" s="97"/>
      <c r="S1109" s="97"/>
      <c r="T1109" s="97"/>
      <c r="U1109" s="97"/>
      <c r="V1109" s="97"/>
      <c r="W1109" s="97"/>
      <c r="X1109" s="97"/>
      <c r="Y1109" s="97"/>
      <c r="Z1109" s="97"/>
    </row>
    <row r="1110" spans="1:26" s="98" customFormat="1" x14ac:dyDescent="0.25">
      <c r="A1110" s="97"/>
      <c r="B1110" s="97"/>
      <c r="C1110" s="97"/>
      <c r="S1110" s="97"/>
      <c r="T1110" s="97"/>
      <c r="U1110" s="97"/>
      <c r="V1110" s="97"/>
      <c r="W1110" s="97"/>
      <c r="X1110" s="97"/>
      <c r="Y1110" s="97"/>
      <c r="Z1110" s="97"/>
    </row>
    <row r="1111" spans="1:26" s="98" customFormat="1" x14ac:dyDescent="0.25">
      <c r="A1111" s="97"/>
      <c r="B1111" s="97"/>
      <c r="C1111" s="97"/>
      <c r="S1111" s="97"/>
      <c r="T1111" s="97"/>
      <c r="U1111" s="97"/>
      <c r="V1111" s="97"/>
      <c r="W1111" s="97"/>
      <c r="X1111" s="97"/>
      <c r="Y1111" s="97"/>
      <c r="Z1111" s="97"/>
    </row>
    <row r="1112" spans="1:26" s="98" customFormat="1" x14ac:dyDescent="0.25">
      <c r="A1112" s="97"/>
      <c r="B1112" s="97"/>
      <c r="C1112" s="97"/>
      <c r="S1112" s="97"/>
      <c r="T1112" s="97"/>
      <c r="U1112" s="97"/>
      <c r="V1112" s="97"/>
      <c r="W1112" s="97"/>
      <c r="X1112" s="97"/>
      <c r="Y1112" s="97"/>
      <c r="Z1112" s="97"/>
    </row>
    <row r="1113" spans="1:26" s="98" customFormat="1" x14ac:dyDescent="0.25">
      <c r="A1113" s="97"/>
      <c r="B1113" s="97"/>
      <c r="C1113" s="97"/>
      <c r="S1113" s="97"/>
      <c r="T1113" s="97"/>
      <c r="U1113" s="97"/>
      <c r="V1113" s="97"/>
      <c r="W1113" s="97"/>
      <c r="X1113" s="97"/>
      <c r="Y1113" s="97"/>
      <c r="Z1113" s="97"/>
    </row>
    <row r="1114" spans="1:26" s="98" customFormat="1" x14ac:dyDescent="0.25">
      <c r="A1114" s="97"/>
      <c r="B1114" s="97"/>
      <c r="C1114" s="97"/>
      <c r="S1114" s="97"/>
      <c r="T1114" s="97"/>
      <c r="U1114" s="97"/>
      <c r="V1114" s="97"/>
      <c r="W1114" s="97"/>
      <c r="X1114" s="97"/>
      <c r="Y1114" s="97"/>
      <c r="Z1114" s="97"/>
    </row>
    <row r="1115" spans="1:26" s="98" customFormat="1" x14ac:dyDescent="0.25">
      <c r="A1115" s="97"/>
      <c r="B1115" s="97"/>
      <c r="C1115" s="97"/>
      <c r="S1115" s="97"/>
      <c r="T1115" s="97"/>
      <c r="U1115" s="97"/>
      <c r="V1115" s="97"/>
      <c r="W1115" s="97"/>
      <c r="X1115" s="97"/>
      <c r="Y1115" s="97"/>
      <c r="Z1115" s="97"/>
    </row>
    <row r="1116" spans="1:26" s="98" customFormat="1" x14ac:dyDescent="0.25">
      <c r="A1116" s="97"/>
      <c r="B1116" s="97"/>
      <c r="C1116" s="97"/>
      <c r="S1116" s="97"/>
      <c r="T1116" s="97"/>
      <c r="U1116" s="97"/>
      <c r="V1116" s="97"/>
      <c r="W1116" s="97"/>
      <c r="X1116" s="97"/>
      <c r="Y1116" s="97"/>
      <c r="Z1116" s="97"/>
    </row>
    <row r="1117" spans="1:26" s="98" customFormat="1" x14ac:dyDescent="0.25">
      <c r="A1117" s="97"/>
      <c r="B1117" s="97"/>
      <c r="C1117" s="97"/>
      <c r="S1117" s="97"/>
      <c r="T1117" s="97"/>
      <c r="U1117" s="97"/>
      <c r="V1117" s="97"/>
      <c r="W1117" s="97"/>
      <c r="X1117" s="97"/>
      <c r="Y1117" s="97"/>
      <c r="Z1117" s="97"/>
    </row>
    <row r="1118" spans="1:26" s="98" customFormat="1" x14ac:dyDescent="0.25">
      <c r="A1118" s="97"/>
      <c r="B1118" s="97"/>
      <c r="C1118" s="97"/>
      <c r="S1118" s="97"/>
      <c r="T1118" s="97"/>
      <c r="U1118" s="97"/>
      <c r="V1118" s="97"/>
      <c r="W1118" s="97"/>
      <c r="X1118" s="97"/>
      <c r="Y1118" s="97"/>
      <c r="Z1118" s="97"/>
    </row>
    <row r="1119" spans="1:26" s="98" customFormat="1" x14ac:dyDescent="0.25">
      <c r="A1119" s="97"/>
      <c r="B1119" s="97"/>
      <c r="C1119" s="97"/>
      <c r="S1119" s="97"/>
      <c r="T1119" s="97"/>
      <c r="U1119" s="97"/>
      <c r="V1119" s="97"/>
      <c r="W1119" s="97"/>
      <c r="X1119" s="97"/>
      <c r="Y1119" s="97"/>
      <c r="Z1119" s="97"/>
    </row>
    <row r="1120" spans="1:26" s="98" customFormat="1" x14ac:dyDescent="0.25">
      <c r="A1120" s="97"/>
      <c r="B1120" s="97"/>
      <c r="C1120" s="97"/>
      <c r="S1120" s="97"/>
      <c r="T1120" s="97"/>
      <c r="U1120" s="97"/>
      <c r="V1120" s="97"/>
      <c r="W1120" s="97"/>
      <c r="X1120" s="97"/>
      <c r="Y1120" s="97"/>
      <c r="Z1120" s="97"/>
    </row>
    <row r="1121" spans="1:26" s="98" customFormat="1" x14ac:dyDescent="0.25">
      <c r="A1121" s="97"/>
      <c r="B1121" s="97"/>
      <c r="C1121" s="97"/>
      <c r="S1121" s="97"/>
      <c r="T1121" s="97"/>
      <c r="U1121" s="97"/>
      <c r="V1121" s="97"/>
      <c r="W1121" s="97"/>
      <c r="X1121" s="97"/>
      <c r="Y1121" s="97"/>
      <c r="Z1121" s="97"/>
    </row>
    <row r="1122" spans="1:26" s="98" customFormat="1" x14ac:dyDescent="0.25">
      <c r="A1122" s="97"/>
      <c r="B1122" s="97"/>
      <c r="C1122" s="97"/>
      <c r="S1122" s="97"/>
      <c r="T1122" s="97"/>
      <c r="U1122" s="97"/>
      <c r="V1122" s="97"/>
      <c r="W1122" s="97"/>
      <c r="X1122" s="97"/>
      <c r="Y1122" s="97"/>
      <c r="Z1122" s="97"/>
    </row>
    <row r="1123" spans="1:26" s="98" customFormat="1" x14ac:dyDescent="0.25">
      <c r="A1123" s="97"/>
      <c r="B1123" s="97"/>
      <c r="C1123" s="97"/>
      <c r="S1123" s="97"/>
      <c r="T1123" s="97"/>
      <c r="U1123" s="97"/>
      <c r="V1123" s="97"/>
      <c r="W1123" s="97"/>
      <c r="X1123" s="97"/>
      <c r="Y1123" s="97"/>
      <c r="Z1123" s="97"/>
    </row>
    <row r="1124" spans="1:26" s="98" customFormat="1" x14ac:dyDescent="0.25">
      <c r="A1124" s="97"/>
      <c r="B1124" s="97"/>
      <c r="C1124" s="97"/>
      <c r="S1124" s="97"/>
      <c r="T1124" s="97"/>
      <c r="U1124" s="97"/>
      <c r="V1124" s="97"/>
      <c r="W1124" s="97"/>
      <c r="X1124" s="97"/>
      <c r="Y1124" s="97"/>
      <c r="Z1124" s="97"/>
    </row>
    <row r="1125" spans="1:26" s="98" customFormat="1" x14ac:dyDescent="0.25">
      <c r="A1125" s="97"/>
      <c r="B1125" s="97"/>
      <c r="C1125" s="97"/>
      <c r="S1125" s="97"/>
      <c r="T1125" s="97"/>
      <c r="U1125" s="97"/>
      <c r="V1125" s="97"/>
      <c r="W1125" s="97"/>
      <c r="X1125" s="97"/>
      <c r="Y1125" s="97"/>
      <c r="Z1125" s="97"/>
    </row>
    <row r="1126" spans="1:26" s="98" customFormat="1" x14ac:dyDescent="0.25">
      <c r="A1126" s="97"/>
      <c r="B1126" s="97"/>
      <c r="C1126" s="97"/>
      <c r="S1126" s="97"/>
      <c r="T1126" s="97"/>
      <c r="U1126" s="97"/>
      <c r="V1126" s="97"/>
      <c r="W1126" s="97"/>
      <c r="X1126" s="97"/>
      <c r="Y1126" s="97"/>
      <c r="Z1126" s="97"/>
    </row>
    <row r="1127" spans="1:26" s="98" customFormat="1" x14ac:dyDescent="0.25">
      <c r="A1127" s="97"/>
      <c r="B1127" s="97"/>
      <c r="C1127" s="97"/>
      <c r="S1127" s="97"/>
      <c r="T1127" s="97"/>
      <c r="U1127" s="97"/>
      <c r="V1127" s="97"/>
      <c r="W1127" s="97"/>
      <c r="X1127" s="97"/>
      <c r="Y1127" s="97"/>
      <c r="Z1127" s="97"/>
    </row>
    <row r="1128" spans="1:26" s="98" customFormat="1" x14ac:dyDescent="0.25">
      <c r="A1128" s="97"/>
      <c r="B1128" s="97"/>
      <c r="C1128" s="97"/>
      <c r="S1128" s="97"/>
      <c r="T1128" s="97"/>
      <c r="U1128" s="97"/>
      <c r="V1128" s="97"/>
      <c r="W1128" s="97"/>
      <c r="X1128" s="97"/>
      <c r="Y1128" s="97"/>
      <c r="Z1128" s="97"/>
    </row>
    <row r="1129" spans="1:26" s="98" customFormat="1" x14ac:dyDescent="0.25">
      <c r="A1129" s="97"/>
      <c r="B1129" s="97"/>
      <c r="C1129" s="97"/>
      <c r="S1129" s="97"/>
      <c r="T1129" s="97"/>
      <c r="U1129" s="97"/>
      <c r="V1129" s="97"/>
      <c r="W1129" s="97"/>
      <c r="X1129" s="97"/>
      <c r="Y1129" s="97"/>
      <c r="Z1129" s="97"/>
    </row>
    <row r="1130" spans="1:26" s="98" customFormat="1" x14ac:dyDescent="0.25">
      <c r="A1130" s="97"/>
      <c r="B1130" s="97"/>
      <c r="C1130" s="97"/>
      <c r="S1130" s="97"/>
      <c r="T1130" s="97"/>
      <c r="U1130" s="97"/>
      <c r="V1130" s="97"/>
      <c r="W1130" s="97"/>
      <c r="X1130" s="97"/>
      <c r="Y1130" s="97"/>
      <c r="Z1130" s="97"/>
    </row>
    <row r="1131" spans="1:26" s="98" customFormat="1" x14ac:dyDescent="0.25">
      <c r="A1131" s="97"/>
      <c r="B1131" s="97"/>
      <c r="C1131" s="97"/>
      <c r="S1131" s="97"/>
      <c r="T1131" s="97"/>
      <c r="U1131" s="97"/>
      <c r="V1131" s="97"/>
      <c r="W1131" s="97"/>
      <c r="X1131" s="97"/>
      <c r="Y1131" s="97"/>
      <c r="Z1131" s="97"/>
    </row>
    <row r="1132" spans="1:26" s="98" customFormat="1" x14ac:dyDescent="0.25">
      <c r="A1132" s="97"/>
      <c r="B1132" s="97"/>
      <c r="C1132" s="97"/>
      <c r="S1132" s="97"/>
      <c r="T1132" s="97"/>
      <c r="U1132" s="97"/>
      <c r="V1132" s="97"/>
      <c r="W1132" s="97"/>
      <c r="X1132" s="97"/>
      <c r="Y1132" s="97"/>
      <c r="Z1132" s="97"/>
    </row>
    <row r="1133" spans="1:26" s="98" customFormat="1" x14ac:dyDescent="0.25">
      <c r="A1133" s="97"/>
      <c r="B1133" s="97"/>
      <c r="C1133" s="97"/>
      <c r="S1133" s="97"/>
      <c r="T1133" s="97"/>
      <c r="U1133" s="97"/>
      <c r="V1133" s="97"/>
      <c r="W1133" s="97"/>
      <c r="X1133" s="97"/>
      <c r="Y1133" s="97"/>
      <c r="Z1133" s="97"/>
    </row>
    <row r="1134" spans="1:26" s="98" customFormat="1" x14ac:dyDescent="0.25">
      <c r="A1134" s="97"/>
      <c r="B1134" s="97"/>
      <c r="C1134" s="97"/>
      <c r="S1134" s="97"/>
      <c r="T1134" s="97"/>
      <c r="U1134" s="97"/>
      <c r="V1134" s="97"/>
      <c r="W1134" s="97"/>
      <c r="X1134" s="97"/>
      <c r="Y1134" s="97"/>
      <c r="Z1134" s="97"/>
    </row>
    <row r="1135" spans="1:26" s="98" customFormat="1" x14ac:dyDescent="0.25">
      <c r="A1135" s="97"/>
      <c r="B1135" s="97"/>
      <c r="C1135" s="97"/>
      <c r="S1135" s="97"/>
      <c r="T1135" s="97"/>
      <c r="U1135" s="97"/>
      <c r="V1135" s="97"/>
      <c r="W1135" s="97"/>
      <c r="X1135" s="97"/>
      <c r="Y1135" s="97"/>
      <c r="Z1135" s="97"/>
    </row>
    <row r="1136" spans="1:26" s="98" customFormat="1" x14ac:dyDescent="0.25">
      <c r="A1136" s="97"/>
      <c r="B1136" s="97"/>
      <c r="C1136" s="97"/>
      <c r="S1136" s="97"/>
      <c r="T1136" s="97"/>
      <c r="U1136" s="97"/>
      <c r="V1136" s="97"/>
      <c r="W1136" s="97"/>
      <c r="X1136" s="97"/>
      <c r="Y1136" s="97"/>
      <c r="Z1136" s="97"/>
    </row>
    <row r="1137" spans="1:26" s="98" customFormat="1" x14ac:dyDescent="0.25">
      <c r="A1137" s="97"/>
      <c r="B1137" s="97"/>
      <c r="C1137" s="97"/>
      <c r="S1137" s="97"/>
      <c r="T1137" s="97"/>
      <c r="U1137" s="97"/>
      <c r="V1137" s="97"/>
      <c r="W1137" s="97"/>
      <c r="X1137" s="97"/>
      <c r="Y1137" s="97"/>
      <c r="Z1137" s="97"/>
    </row>
    <row r="1138" spans="1:26" s="98" customFormat="1" x14ac:dyDescent="0.25">
      <c r="A1138" s="97"/>
      <c r="B1138" s="97"/>
      <c r="C1138" s="97"/>
      <c r="S1138" s="97"/>
      <c r="T1138" s="97"/>
      <c r="U1138" s="97"/>
      <c r="V1138" s="97"/>
      <c r="W1138" s="97"/>
      <c r="X1138" s="97"/>
      <c r="Y1138" s="97"/>
      <c r="Z1138" s="97"/>
    </row>
    <row r="1139" spans="1:26" s="98" customFormat="1" x14ac:dyDescent="0.25">
      <c r="A1139" s="97"/>
      <c r="B1139" s="97"/>
      <c r="C1139" s="97"/>
      <c r="S1139" s="97"/>
      <c r="T1139" s="97"/>
      <c r="U1139" s="97"/>
      <c r="V1139" s="97"/>
      <c r="W1139" s="97"/>
      <c r="X1139" s="97"/>
      <c r="Y1139" s="97"/>
      <c r="Z1139" s="97"/>
    </row>
    <row r="1140" spans="1:26" s="98" customFormat="1" x14ac:dyDescent="0.25">
      <c r="A1140" s="97"/>
      <c r="B1140" s="97"/>
      <c r="C1140" s="97"/>
      <c r="S1140" s="97"/>
      <c r="T1140" s="97"/>
      <c r="U1140" s="97"/>
      <c r="V1140" s="97"/>
      <c r="W1140" s="97"/>
      <c r="X1140" s="97"/>
      <c r="Y1140" s="97"/>
      <c r="Z1140" s="97"/>
    </row>
    <row r="1141" spans="1:26" s="98" customFormat="1" x14ac:dyDescent="0.25">
      <c r="A1141" s="97"/>
      <c r="B1141" s="97"/>
      <c r="C1141" s="97"/>
      <c r="S1141" s="97"/>
      <c r="T1141" s="97"/>
      <c r="U1141" s="97"/>
      <c r="V1141" s="97"/>
      <c r="W1141" s="97"/>
      <c r="X1141" s="97"/>
      <c r="Y1141" s="97"/>
      <c r="Z1141" s="97"/>
    </row>
    <row r="1142" spans="1:26" s="98" customFormat="1" x14ac:dyDescent="0.25">
      <c r="A1142" s="97"/>
      <c r="B1142" s="97"/>
      <c r="C1142" s="97"/>
      <c r="S1142" s="97"/>
      <c r="T1142" s="97"/>
      <c r="U1142" s="97"/>
      <c r="V1142" s="97"/>
      <c r="W1142" s="97"/>
      <c r="X1142" s="97"/>
      <c r="Y1142" s="97"/>
      <c r="Z1142" s="97"/>
    </row>
    <row r="1143" spans="1:26" s="98" customFormat="1" x14ac:dyDescent="0.25">
      <c r="A1143" s="97"/>
      <c r="B1143" s="97"/>
      <c r="C1143" s="97"/>
      <c r="S1143" s="97"/>
      <c r="T1143" s="97"/>
      <c r="U1143" s="97"/>
      <c r="V1143" s="97"/>
      <c r="W1143" s="97"/>
      <c r="X1143" s="97"/>
      <c r="Y1143" s="97"/>
      <c r="Z1143" s="97"/>
    </row>
    <row r="1144" spans="1:26" s="98" customFormat="1" x14ac:dyDescent="0.25">
      <c r="A1144" s="97"/>
      <c r="B1144" s="97"/>
      <c r="C1144" s="97"/>
      <c r="S1144" s="97"/>
      <c r="T1144" s="97"/>
      <c r="U1144" s="97"/>
      <c r="V1144" s="97"/>
      <c r="W1144" s="97"/>
      <c r="X1144" s="97"/>
      <c r="Y1144" s="97"/>
      <c r="Z1144" s="97"/>
    </row>
    <row r="1145" spans="1:26" s="98" customFormat="1" x14ac:dyDescent="0.25">
      <c r="A1145" s="97"/>
      <c r="B1145" s="97"/>
      <c r="C1145" s="97"/>
      <c r="S1145" s="97"/>
      <c r="T1145" s="97"/>
      <c r="U1145" s="97"/>
      <c r="V1145" s="97"/>
      <c r="W1145" s="97"/>
      <c r="X1145" s="97"/>
      <c r="Y1145" s="97"/>
      <c r="Z1145" s="97"/>
    </row>
    <row r="1146" spans="1:26" s="98" customFormat="1" x14ac:dyDescent="0.25">
      <c r="A1146" s="97"/>
      <c r="B1146" s="97"/>
      <c r="C1146" s="97"/>
      <c r="S1146" s="97"/>
      <c r="T1146" s="97"/>
      <c r="U1146" s="97"/>
      <c r="V1146" s="97"/>
      <c r="W1146" s="97"/>
      <c r="X1146" s="97"/>
      <c r="Y1146" s="97"/>
      <c r="Z1146" s="97"/>
    </row>
    <row r="1147" spans="1:26" s="98" customFormat="1" x14ac:dyDescent="0.25">
      <c r="A1147" s="97"/>
      <c r="B1147" s="97"/>
      <c r="C1147" s="97"/>
      <c r="S1147" s="97"/>
      <c r="T1147" s="97"/>
      <c r="U1147" s="97"/>
      <c r="V1147" s="97"/>
      <c r="W1147" s="97"/>
      <c r="X1147" s="97"/>
      <c r="Y1147" s="97"/>
      <c r="Z1147" s="97"/>
    </row>
    <row r="1148" spans="1:26" s="98" customFormat="1" x14ac:dyDescent="0.25">
      <c r="A1148" s="97"/>
      <c r="B1148" s="97"/>
      <c r="C1148" s="97"/>
      <c r="S1148" s="97"/>
      <c r="T1148" s="97"/>
      <c r="U1148" s="97"/>
      <c r="V1148" s="97"/>
      <c r="W1148" s="97"/>
      <c r="X1148" s="97"/>
      <c r="Y1148" s="97"/>
      <c r="Z1148" s="97"/>
    </row>
    <row r="1149" spans="1:26" s="98" customFormat="1" x14ac:dyDescent="0.25">
      <c r="A1149" s="97"/>
      <c r="B1149" s="97"/>
      <c r="C1149" s="97"/>
      <c r="S1149" s="97"/>
      <c r="T1149" s="97"/>
      <c r="U1149" s="97"/>
      <c r="V1149" s="97"/>
      <c r="W1149" s="97"/>
      <c r="X1149" s="97"/>
      <c r="Y1149" s="97"/>
      <c r="Z1149" s="97"/>
    </row>
    <row r="1150" spans="1:26" s="98" customFormat="1" x14ac:dyDescent="0.25">
      <c r="A1150" s="97"/>
      <c r="B1150" s="97"/>
      <c r="C1150" s="97"/>
      <c r="S1150" s="97"/>
      <c r="T1150" s="97"/>
      <c r="U1150" s="97"/>
      <c r="V1150" s="97"/>
      <c r="W1150" s="97"/>
      <c r="X1150" s="97"/>
      <c r="Y1150" s="97"/>
      <c r="Z1150" s="97"/>
    </row>
    <row r="1151" spans="1:26" s="98" customFormat="1" x14ac:dyDescent="0.25">
      <c r="A1151" s="97"/>
      <c r="B1151" s="97"/>
      <c r="C1151" s="97"/>
      <c r="S1151" s="97"/>
      <c r="T1151" s="97"/>
      <c r="U1151" s="97"/>
      <c r="V1151" s="97"/>
      <c r="W1151" s="97"/>
      <c r="X1151" s="97"/>
      <c r="Y1151" s="97"/>
      <c r="Z1151" s="97"/>
    </row>
    <row r="1152" spans="1:26" s="98" customFormat="1" x14ac:dyDescent="0.25">
      <c r="A1152" s="97"/>
      <c r="B1152" s="97"/>
      <c r="C1152" s="97"/>
      <c r="S1152" s="97"/>
      <c r="T1152" s="97"/>
      <c r="U1152" s="97"/>
      <c r="V1152" s="97"/>
      <c r="W1152" s="97"/>
      <c r="X1152" s="97"/>
      <c r="Y1152" s="97"/>
      <c r="Z1152" s="97"/>
    </row>
    <row r="1153" spans="1:26" s="98" customFormat="1" x14ac:dyDescent="0.25">
      <c r="A1153" s="97"/>
      <c r="B1153" s="97"/>
      <c r="C1153" s="97"/>
      <c r="S1153" s="97"/>
      <c r="T1153" s="97"/>
      <c r="U1153" s="97"/>
      <c r="V1153" s="97"/>
      <c r="W1153" s="97"/>
      <c r="X1153" s="97"/>
      <c r="Y1153" s="97"/>
      <c r="Z1153" s="97"/>
    </row>
    <row r="1154" spans="1:26" s="98" customFormat="1" x14ac:dyDescent="0.25">
      <c r="A1154" s="97"/>
      <c r="B1154" s="97"/>
      <c r="C1154" s="97"/>
      <c r="S1154" s="97"/>
      <c r="T1154" s="97"/>
      <c r="U1154" s="97"/>
      <c r="V1154" s="97"/>
      <c r="W1154" s="97"/>
      <c r="X1154" s="97"/>
      <c r="Y1154" s="97"/>
      <c r="Z1154" s="97"/>
    </row>
    <row r="1155" spans="1:26" s="98" customFormat="1" x14ac:dyDescent="0.25">
      <c r="A1155" s="97"/>
      <c r="B1155" s="97"/>
      <c r="C1155" s="97"/>
      <c r="S1155" s="97"/>
      <c r="T1155" s="97"/>
      <c r="U1155" s="97"/>
      <c r="V1155" s="97"/>
      <c r="W1155" s="97"/>
      <c r="X1155" s="97"/>
      <c r="Y1155" s="97"/>
      <c r="Z1155" s="97"/>
    </row>
    <row r="1156" spans="1:26" s="98" customFormat="1" x14ac:dyDescent="0.25">
      <c r="A1156" s="97"/>
      <c r="B1156" s="97"/>
      <c r="C1156" s="97"/>
      <c r="S1156" s="97"/>
      <c r="T1156" s="97"/>
      <c r="U1156" s="97"/>
      <c r="V1156" s="97"/>
      <c r="W1156" s="97"/>
      <c r="X1156" s="97"/>
      <c r="Y1156" s="97"/>
      <c r="Z1156" s="97"/>
    </row>
    <row r="1157" spans="1:26" s="98" customFormat="1" x14ac:dyDescent="0.25">
      <c r="A1157" s="97"/>
      <c r="B1157" s="97"/>
      <c r="C1157" s="97"/>
      <c r="S1157" s="97"/>
      <c r="T1157" s="97"/>
      <c r="U1157" s="97"/>
      <c r="V1157" s="97"/>
      <c r="W1157" s="97"/>
      <c r="X1157" s="97"/>
      <c r="Y1157" s="97"/>
      <c r="Z1157" s="97"/>
    </row>
    <row r="1158" spans="1:26" s="98" customFormat="1" x14ac:dyDescent="0.25">
      <c r="A1158" s="97"/>
      <c r="B1158" s="97"/>
      <c r="C1158" s="97"/>
      <c r="S1158" s="97"/>
      <c r="T1158" s="97"/>
      <c r="U1158" s="97"/>
      <c r="V1158" s="97"/>
      <c r="W1158" s="97"/>
      <c r="X1158" s="97"/>
      <c r="Y1158" s="97"/>
      <c r="Z1158" s="97"/>
    </row>
    <row r="1159" spans="1:26" s="98" customFormat="1" x14ac:dyDescent="0.25">
      <c r="A1159" s="97"/>
      <c r="B1159" s="97"/>
      <c r="C1159" s="97"/>
      <c r="S1159" s="97"/>
      <c r="T1159" s="97"/>
      <c r="U1159" s="97"/>
      <c r="V1159" s="97"/>
      <c r="W1159" s="97"/>
      <c r="X1159" s="97"/>
      <c r="Y1159" s="97"/>
      <c r="Z1159" s="97"/>
    </row>
    <row r="1160" spans="1:26" s="98" customFormat="1" x14ac:dyDescent="0.25">
      <c r="A1160" s="97"/>
      <c r="B1160" s="97"/>
      <c r="C1160" s="97"/>
      <c r="S1160" s="97"/>
      <c r="T1160" s="97"/>
      <c r="U1160" s="97"/>
      <c r="V1160" s="97"/>
      <c r="W1160" s="97"/>
      <c r="X1160" s="97"/>
      <c r="Y1160" s="97"/>
      <c r="Z1160" s="97"/>
    </row>
    <row r="1161" spans="1:26" s="98" customFormat="1" x14ac:dyDescent="0.25">
      <c r="A1161" s="97"/>
      <c r="B1161" s="97"/>
      <c r="C1161" s="97"/>
      <c r="S1161" s="97"/>
      <c r="T1161" s="97"/>
      <c r="U1161" s="97"/>
      <c r="V1161" s="97"/>
      <c r="W1161" s="97"/>
      <c r="X1161" s="97"/>
      <c r="Y1161" s="97"/>
      <c r="Z1161" s="97"/>
    </row>
    <row r="1162" spans="1:26" s="98" customFormat="1" x14ac:dyDescent="0.25">
      <c r="A1162" s="97"/>
      <c r="B1162" s="97"/>
      <c r="C1162" s="97"/>
      <c r="S1162" s="97"/>
      <c r="T1162" s="97"/>
      <c r="U1162" s="97"/>
      <c r="V1162" s="97"/>
      <c r="W1162" s="97"/>
      <c r="X1162" s="97"/>
      <c r="Y1162" s="97"/>
      <c r="Z1162" s="97"/>
    </row>
    <row r="1163" spans="1:26" s="98" customFormat="1" x14ac:dyDescent="0.25">
      <c r="A1163" s="97"/>
      <c r="B1163" s="97"/>
      <c r="C1163" s="97"/>
      <c r="S1163" s="97"/>
      <c r="T1163" s="97"/>
      <c r="U1163" s="97"/>
      <c r="V1163" s="97"/>
      <c r="W1163" s="97"/>
      <c r="X1163" s="97"/>
      <c r="Y1163" s="97"/>
      <c r="Z1163" s="97"/>
    </row>
    <row r="1164" spans="1:26" s="98" customFormat="1" x14ac:dyDescent="0.25">
      <c r="A1164" s="97"/>
      <c r="B1164" s="97"/>
      <c r="C1164" s="97"/>
      <c r="S1164" s="97"/>
      <c r="T1164" s="97"/>
      <c r="U1164" s="97"/>
      <c r="V1164" s="97"/>
      <c r="W1164" s="97"/>
      <c r="X1164" s="97"/>
      <c r="Y1164" s="97"/>
      <c r="Z1164" s="97"/>
    </row>
    <row r="1165" spans="1:26" s="98" customFormat="1" x14ac:dyDescent="0.25">
      <c r="A1165" s="97"/>
      <c r="B1165" s="97"/>
      <c r="C1165" s="97"/>
      <c r="S1165" s="97"/>
      <c r="T1165" s="97"/>
      <c r="U1165" s="97"/>
      <c r="V1165" s="97"/>
      <c r="W1165" s="97"/>
      <c r="X1165" s="97"/>
      <c r="Y1165" s="97"/>
      <c r="Z1165" s="97"/>
    </row>
    <row r="1166" spans="1:26" s="98" customFormat="1" x14ac:dyDescent="0.25">
      <c r="A1166" s="97"/>
      <c r="B1166" s="97"/>
      <c r="C1166" s="97"/>
      <c r="S1166" s="97"/>
      <c r="T1166" s="97"/>
      <c r="U1166" s="97"/>
      <c r="V1166" s="97"/>
      <c r="W1166" s="97"/>
      <c r="X1166" s="97"/>
      <c r="Y1166" s="97"/>
      <c r="Z1166" s="97"/>
    </row>
    <row r="1167" spans="1:26" s="98" customFormat="1" x14ac:dyDescent="0.25">
      <c r="A1167" s="97"/>
      <c r="B1167" s="97"/>
      <c r="C1167" s="97"/>
      <c r="S1167" s="97"/>
      <c r="T1167" s="97"/>
      <c r="U1167" s="97"/>
      <c r="V1167" s="97"/>
      <c r="W1167" s="97"/>
      <c r="X1167" s="97"/>
      <c r="Y1167" s="97"/>
      <c r="Z1167" s="97"/>
    </row>
    <row r="1168" spans="1:26" s="98" customFormat="1" x14ac:dyDescent="0.25">
      <c r="A1168" s="97"/>
      <c r="B1168" s="97"/>
      <c r="C1168" s="97"/>
      <c r="S1168" s="97"/>
      <c r="T1168" s="97"/>
      <c r="U1168" s="97"/>
      <c r="V1168" s="97"/>
      <c r="W1168" s="97"/>
      <c r="X1168" s="97"/>
      <c r="Y1168" s="97"/>
      <c r="Z1168" s="97"/>
    </row>
    <row r="1169" spans="1:26" s="98" customFormat="1" x14ac:dyDescent="0.25">
      <c r="A1169" s="97"/>
      <c r="B1169" s="97"/>
      <c r="C1169" s="97"/>
      <c r="S1169" s="97"/>
      <c r="T1169" s="97"/>
      <c r="U1169" s="97"/>
      <c r="V1169" s="97"/>
      <c r="W1169" s="97"/>
      <c r="X1169" s="97"/>
      <c r="Y1169" s="97"/>
      <c r="Z1169" s="97"/>
    </row>
    <row r="1170" spans="1:26" s="98" customFormat="1" x14ac:dyDescent="0.25">
      <c r="A1170" s="97"/>
      <c r="B1170" s="97"/>
      <c r="C1170" s="97"/>
      <c r="S1170" s="97"/>
      <c r="T1170" s="97"/>
      <c r="U1170" s="97"/>
      <c r="V1170" s="97"/>
      <c r="W1170" s="97"/>
      <c r="X1170" s="97"/>
      <c r="Y1170" s="97"/>
      <c r="Z1170" s="97"/>
    </row>
    <row r="1171" spans="1:26" s="98" customFormat="1" x14ac:dyDescent="0.25">
      <c r="A1171" s="97"/>
      <c r="B1171" s="97"/>
      <c r="C1171" s="97"/>
      <c r="S1171" s="97"/>
      <c r="T1171" s="97"/>
      <c r="U1171" s="97"/>
      <c r="V1171" s="97"/>
      <c r="W1171" s="97"/>
      <c r="X1171" s="97"/>
      <c r="Y1171" s="97"/>
      <c r="Z1171" s="97"/>
    </row>
    <row r="1172" spans="1:26" s="98" customFormat="1" x14ac:dyDescent="0.25">
      <c r="A1172" s="97"/>
      <c r="B1172" s="97"/>
      <c r="C1172" s="97"/>
      <c r="S1172" s="97"/>
      <c r="T1172" s="97"/>
      <c r="U1172" s="97"/>
      <c r="V1172" s="97"/>
      <c r="W1172" s="97"/>
      <c r="X1172" s="97"/>
      <c r="Y1172" s="97"/>
      <c r="Z1172" s="97"/>
    </row>
    <row r="1173" spans="1:26" s="98" customFormat="1" x14ac:dyDescent="0.25">
      <c r="A1173" s="97"/>
      <c r="B1173" s="97"/>
      <c r="C1173" s="97"/>
      <c r="S1173" s="97"/>
      <c r="T1173" s="97"/>
      <c r="U1173" s="97"/>
      <c r="V1173" s="97"/>
      <c r="W1173" s="97"/>
      <c r="X1173" s="97"/>
      <c r="Y1173" s="97"/>
      <c r="Z1173" s="97"/>
    </row>
    <row r="1174" spans="1:26" s="98" customFormat="1" x14ac:dyDescent="0.25">
      <c r="A1174" s="97"/>
      <c r="B1174" s="97"/>
      <c r="C1174" s="97"/>
      <c r="S1174" s="97"/>
      <c r="T1174" s="97"/>
      <c r="U1174" s="97"/>
      <c r="V1174" s="97"/>
      <c r="W1174" s="97"/>
      <c r="X1174" s="97"/>
      <c r="Y1174" s="97"/>
      <c r="Z1174" s="97"/>
    </row>
    <row r="1175" spans="1:26" s="98" customFormat="1" x14ac:dyDescent="0.25">
      <c r="A1175" s="97"/>
      <c r="B1175" s="97"/>
      <c r="C1175" s="97"/>
      <c r="S1175" s="97"/>
      <c r="T1175" s="97"/>
      <c r="U1175" s="97"/>
      <c r="V1175" s="97"/>
      <c r="W1175" s="97"/>
      <c r="X1175" s="97"/>
      <c r="Y1175" s="97"/>
      <c r="Z1175" s="97"/>
    </row>
    <row r="1176" spans="1:26" s="98" customFormat="1" x14ac:dyDescent="0.25">
      <c r="A1176" s="97"/>
      <c r="B1176" s="97"/>
      <c r="C1176" s="97"/>
      <c r="S1176" s="97"/>
      <c r="T1176" s="97"/>
      <c r="U1176" s="97"/>
      <c r="V1176" s="97"/>
      <c r="W1176" s="97"/>
      <c r="X1176" s="97"/>
      <c r="Y1176" s="97"/>
      <c r="Z1176" s="97"/>
    </row>
    <row r="1177" spans="1:26" s="98" customFormat="1" x14ac:dyDescent="0.25">
      <c r="A1177" s="97"/>
      <c r="B1177" s="97"/>
      <c r="C1177" s="97"/>
      <c r="S1177" s="97"/>
      <c r="T1177" s="97"/>
      <c r="U1177" s="97"/>
      <c r="V1177" s="97"/>
      <c r="W1177" s="97"/>
      <c r="X1177" s="97"/>
      <c r="Y1177" s="97"/>
      <c r="Z1177" s="97"/>
    </row>
    <row r="1178" spans="1:26" s="98" customFormat="1" x14ac:dyDescent="0.25">
      <c r="A1178" s="97"/>
      <c r="B1178" s="97"/>
      <c r="C1178" s="97"/>
      <c r="S1178" s="97"/>
      <c r="T1178" s="97"/>
      <c r="U1178" s="97"/>
      <c r="V1178" s="97"/>
      <c r="W1178" s="97"/>
      <c r="X1178" s="97"/>
      <c r="Y1178" s="97"/>
      <c r="Z1178" s="97"/>
    </row>
    <row r="1179" spans="1:26" s="98" customFormat="1" x14ac:dyDescent="0.25">
      <c r="A1179" s="97"/>
      <c r="B1179" s="97"/>
      <c r="C1179" s="97"/>
      <c r="S1179" s="97"/>
      <c r="T1179" s="97"/>
      <c r="U1179" s="97"/>
      <c r="V1179" s="97"/>
      <c r="W1179" s="97"/>
      <c r="X1179" s="97"/>
      <c r="Y1179" s="97"/>
      <c r="Z1179" s="97"/>
    </row>
    <row r="1180" spans="1:26" s="98" customFormat="1" x14ac:dyDescent="0.25">
      <c r="A1180" s="97"/>
      <c r="B1180" s="97"/>
      <c r="C1180" s="97"/>
      <c r="S1180" s="97"/>
      <c r="T1180" s="97"/>
      <c r="U1180" s="97"/>
      <c r="V1180" s="97"/>
      <c r="W1180" s="97"/>
      <c r="X1180" s="97"/>
      <c r="Y1180" s="97"/>
      <c r="Z1180" s="97"/>
    </row>
    <row r="1181" spans="1:26" s="98" customFormat="1" x14ac:dyDescent="0.25">
      <c r="A1181" s="97"/>
      <c r="B1181" s="97"/>
      <c r="C1181" s="97"/>
      <c r="S1181" s="97"/>
      <c r="T1181" s="97"/>
      <c r="U1181" s="97"/>
      <c r="V1181" s="97"/>
      <c r="W1181" s="97"/>
      <c r="X1181" s="97"/>
      <c r="Y1181" s="97"/>
      <c r="Z1181" s="97"/>
    </row>
    <row r="1182" spans="1:26" s="98" customFormat="1" x14ac:dyDescent="0.25">
      <c r="A1182" s="97"/>
      <c r="B1182" s="97"/>
      <c r="C1182" s="97"/>
      <c r="S1182" s="97"/>
      <c r="T1182" s="97"/>
      <c r="U1182" s="97"/>
      <c r="V1182" s="97"/>
      <c r="W1182" s="97"/>
      <c r="X1182" s="97"/>
      <c r="Y1182" s="97"/>
      <c r="Z1182" s="97"/>
    </row>
    <row r="1183" spans="1:26" s="98" customFormat="1" x14ac:dyDescent="0.25">
      <c r="A1183" s="97"/>
      <c r="B1183" s="97"/>
      <c r="C1183" s="97"/>
      <c r="S1183" s="97"/>
      <c r="T1183" s="97"/>
      <c r="U1183" s="97"/>
      <c r="V1183" s="97"/>
      <c r="W1183" s="97"/>
      <c r="X1183" s="97"/>
      <c r="Y1183" s="97"/>
      <c r="Z1183" s="97"/>
    </row>
    <row r="1184" spans="1:26" s="98" customFormat="1" x14ac:dyDescent="0.25">
      <c r="A1184" s="97"/>
      <c r="B1184" s="97"/>
      <c r="C1184" s="97"/>
      <c r="S1184" s="97"/>
      <c r="T1184" s="97"/>
      <c r="U1184" s="97"/>
      <c r="V1184" s="97"/>
      <c r="W1184" s="97"/>
      <c r="X1184" s="97"/>
      <c r="Y1184" s="97"/>
      <c r="Z1184" s="97"/>
    </row>
    <row r="1185" spans="1:26" s="98" customFormat="1" x14ac:dyDescent="0.25">
      <c r="A1185" s="97"/>
      <c r="B1185" s="97"/>
      <c r="C1185" s="97"/>
      <c r="S1185" s="97"/>
      <c r="T1185" s="97"/>
      <c r="U1185" s="97"/>
      <c r="V1185" s="97"/>
      <c r="W1185" s="97"/>
      <c r="X1185" s="97"/>
      <c r="Y1185" s="97"/>
      <c r="Z1185" s="97"/>
    </row>
    <row r="1186" spans="1:26" s="98" customFormat="1" x14ac:dyDescent="0.25">
      <c r="A1186" s="97"/>
      <c r="B1186" s="97"/>
      <c r="C1186" s="97"/>
      <c r="S1186" s="97"/>
      <c r="T1186" s="97"/>
      <c r="U1186" s="97"/>
      <c r="V1186" s="97"/>
      <c r="W1186" s="97"/>
      <c r="X1186" s="97"/>
      <c r="Y1186" s="97"/>
      <c r="Z1186" s="97"/>
    </row>
    <row r="1187" spans="1:26" s="98" customFormat="1" x14ac:dyDescent="0.25">
      <c r="A1187" s="97"/>
      <c r="B1187" s="97"/>
      <c r="C1187" s="97"/>
      <c r="S1187" s="97"/>
      <c r="T1187" s="97"/>
      <c r="U1187" s="97"/>
      <c r="V1187" s="97"/>
      <c r="W1187" s="97"/>
      <c r="X1187" s="97"/>
      <c r="Y1187" s="97"/>
      <c r="Z1187" s="97"/>
    </row>
    <row r="1188" spans="1:26" s="98" customFormat="1" x14ac:dyDescent="0.25">
      <c r="A1188" s="97"/>
      <c r="B1188" s="97"/>
      <c r="C1188" s="97"/>
      <c r="S1188" s="97"/>
      <c r="T1188" s="97"/>
      <c r="U1188" s="97"/>
      <c r="V1188" s="97"/>
      <c r="W1188" s="97"/>
      <c r="X1188" s="97"/>
      <c r="Y1188" s="97"/>
      <c r="Z1188" s="97"/>
    </row>
    <row r="1189" spans="1:26" s="98" customFormat="1" x14ac:dyDescent="0.25">
      <c r="A1189" s="97"/>
      <c r="B1189" s="97"/>
      <c r="C1189" s="97"/>
      <c r="S1189" s="97"/>
      <c r="T1189" s="97"/>
      <c r="U1189" s="97"/>
      <c r="V1189" s="97"/>
      <c r="W1189" s="97"/>
      <c r="X1189" s="97"/>
      <c r="Y1189" s="97"/>
      <c r="Z1189" s="97"/>
    </row>
    <row r="1190" spans="1:26" s="98" customFormat="1" x14ac:dyDescent="0.25">
      <c r="A1190" s="97"/>
      <c r="B1190" s="97"/>
      <c r="C1190" s="97"/>
      <c r="S1190" s="97"/>
      <c r="T1190" s="97"/>
      <c r="U1190" s="97"/>
      <c r="V1190" s="97"/>
      <c r="W1190" s="97"/>
      <c r="X1190" s="97"/>
      <c r="Y1190" s="97"/>
      <c r="Z1190" s="97"/>
    </row>
    <row r="1191" spans="1:26" s="98" customFormat="1" x14ac:dyDescent="0.25">
      <c r="A1191" s="97"/>
      <c r="B1191" s="97"/>
      <c r="C1191" s="97"/>
      <c r="S1191" s="97"/>
      <c r="T1191" s="97"/>
      <c r="U1191" s="97"/>
      <c r="V1191" s="97"/>
      <c r="W1191" s="97"/>
      <c r="X1191" s="97"/>
      <c r="Y1191" s="97"/>
      <c r="Z1191" s="97"/>
    </row>
    <row r="1192" spans="1:26" s="98" customFormat="1" x14ac:dyDescent="0.25">
      <c r="A1192" s="97"/>
      <c r="B1192" s="97"/>
      <c r="C1192" s="97"/>
      <c r="S1192" s="97"/>
      <c r="T1192" s="97"/>
      <c r="U1192" s="97"/>
      <c r="V1192" s="97"/>
      <c r="W1192" s="97"/>
      <c r="X1192" s="97"/>
      <c r="Y1192" s="97"/>
      <c r="Z1192" s="97"/>
    </row>
    <row r="1193" spans="1:26" s="98" customFormat="1" x14ac:dyDescent="0.25">
      <c r="A1193" s="97"/>
      <c r="B1193" s="97"/>
      <c r="C1193" s="97"/>
      <c r="S1193" s="97"/>
      <c r="T1193" s="97"/>
      <c r="U1193" s="97"/>
      <c r="V1193" s="97"/>
      <c r="W1193" s="97"/>
      <c r="X1193" s="97"/>
      <c r="Y1193" s="97"/>
      <c r="Z1193" s="97"/>
    </row>
    <row r="1194" spans="1:26" s="98" customFormat="1" x14ac:dyDescent="0.25">
      <c r="A1194" s="97"/>
      <c r="B1194" s="97"/>
      <c r="C1194" s="97"/>
      <c r="S1194" s="97"/>
      <c r="T1194" s="97"/>
      <c r="U1194" s="97"/>
      <c r="V1194" s="97"/>
      <c r="W1194" s="97"/>
      <c r="X1194" s="97"/>
      <c r="Y1194" s="97"/>
      <c r="Z1194" s="97"/>
    </row>
    <row r="1195" spans="1:26" s="98" customFormat="1" x14ac:dyDescent="0.25">
      <c r="A1195" s="97"/>
      <c r="B1195" s="97"/>
      <c r="C1195" s="97"/>
      <c r="S1195" s="97"/>
      <c r="T1195" s="97"/>
      <c r="U1195" s="97"/>
      <c r="V1195" s="97"/>
      <c r="W1195" s="97"/>
      <c r="X1195" s="97"/>
      <c r="Y1195" s="97"/>
      <c r="Z1195" s="97"/>
    </row>
    <row r="1196" spans="1:26" s="98" customFormat="1" x14ac:dyDescent="0.25">
      <c r="A1196" s="97"/>
      <c r="B1196" s="97"/>
      <c r="C1196" s="97"/>
      <c r="S1196" s="97"/>
      <c r="T1196" s="97"/>
      <c r="U1196" s="97"/>
      <c r="V1196" s="97"/>
      <c r="W1196" s="97"/>
      <c r="X1196" s="97"/>
      <c r="Y1196" s="97"/>
      <c r="Z1196" s="97"/>
    </row>
    <row r="1197" spans="1:26" s="98" customFormat="1" x14ac:dyDescent="0.25">
      <c r="A1197" s="97"/>
      <c r="B1197" s="97"/>
      <c r="C1197" s="97"/>
      <c r="S1197" s="97"/>
      <c r="T1197" s="97"/>
      <c r="U1197" s="97"/>
      <c r="V1197" s="97"/>
      <c r="W1197" s="97"/>
      <c r="X1197" s="97"/>
      <c r="Y1197" s="97"/>
      <c r="Z1197" s="97"/>
    </row>
    <row r="1198" spans="1:26" s="98" customFormat="1" x14ac:dyDescent="0.25">
      <c r="A1198" s="97"/>
      <c r="B1198" s="97"/>
      <c r="C1198" s="97"/>
      <c r="S1198" s="97"/>
      <c r="T1198" s="97"/>
      <c r="U1198" s="97"/>
      <c r="V1198" s="97"/>
      <c r="W1198" s="97"/>
      <c r="X1198" s="97"/>
      <c r="Y1198" s="97"/>
      <c r="Z1198" s="97"/>
    </row>
    <row r="1199" spans="1:26" s="98" customFormat="1" x14ac:dyDescent="0.25">
      <c r="A1199" s="97"/>
      <c r="B1199" s="97"/>
      <c r="C1199" s="97"/>
      <c r="S1199" s="97"/>
      <c r="T1199" s="97"/>
      <c r="U1199" s="97"/>
      <c r="V1199" s="97"/>
      <c r="W1199" s="97"/>
      <c r="X1199" s="97"/>
      <c r="Y1199" s="97"/>
      <c r="Z1199" s="97"/>
    </row>
    <row r="1200" spans="1:26" s="98" customFormat="1" x14ac:dyDescent="0.25">
      <c r="A1200" s="97"/>
      <c r="B1200" s="97"/>
      <c r="C1200" s="97"/>
      <c r="S1200" s="97"/>
      <c r="T1200" s="97"/>
      <c r="U1200" s="97"/>
      <c r="V1200" s="97"/>
      <c r="W1200" s="97"/>
      <c r="X1200" s="97"/>
      <c r="Y1200" s="97"/>
      <c r="Z1200" s="97"/>
    </row>
    <row r="1201" spans="1:26" s="98" customFormat="1" x14ac:dyDescent="0.25">
      <c r="A1201" s="97"/>
      <c r="B1201" s="97"/>
      <c r="C1201" s="97"/>
      <c r="S1201" s="97"/>
      <c r="T1201" s="97"/>
      <c r="U1201" s="97"/>
      <c r="V1201" s="97"/>
      <c r="W1201" s="97"/>
      <c r="X1201" s="97"/>
      <c r="Y1201" s="97"/>
      <c r="Z1201" s="97"/>
    </row>
    <row r="1202" spans="1:26" s="98" customFormat="1" x14ac:dyDescent="0.25">
      <c r="A1202" s="97"/>
      <c r="B1202" s="97"/>
      <c r="C1202" s="97"/>
      <c r="S1202" s="97"/>
      <c r="T1202" s="97"/>
      <c r="U1202" s="97"/>
      <c r="V1202" s="97"/>
      <c r="W1202" s="97"/>
      <c r="X1202" s="97"/>
      <c r="Y1202" s="97"/>
      <c r="Z1202" s="97"/>
    </row>
    <row r="1203" spans="1:26" s="98" customFormat="1" x14ac:dyDescent="0.25">
      <c r="A1203" s="97"/>
      <c r="B1203" s="97"/>
      <c r="C1203" s="97"/>
      <c r="S1203" s="97"/>
      <c r="T1203" s="97"/>
      <c r="U1203" s="97"/>
      <c r="V1203" s="97"/>
      <c r="W1203" s="97"/>
      <c r="X1203" s="97"/>
      <c r="Y1203" s="97"/>
      <c r="Z1203" s="97"/>
    </row>
    <row r="1204" spans="1:26" s="98" customFormat="1" x14ac:dyDescent="0.25">
      <c r="A1204" s="97"/>
      <c r="B1204" s="97"/>
      <c r="C1204" s="97"/>
      <c r="S1204" s="97"/>
      <c r="T1204" s="97"/>
      <c r="U1204" s="97"/>
      <c r="V1204" s="97"/>
      <c r="W1204" s="97"/>
      <c r="X1204" s="97"/>
      <c r="Y1204" s="97"/>
      <c r="Z1204" s="97"/>
    </row>
    <row r="1205" spans="1:26" s="98" customFormat="1" x14ac:dyDescent="0.25">
      <c r="A1205" s="97"/>
      <c r="B1205" s="97"/>
      <c r="C1205" s="97"/>
      <c r="S1205" s="97"/>
      <c r="T1205" s="97"/>
      <c r="U1205" s="97"/>
      <c r="V1205" s="97"/>
      <c r="W1205" s="97"/>
      <c r="X1205" s="97"/>
      <c r="Y1205" s="97"/>
      <c r="Z1205" s="97"/>
    </row>
    <row r="1206" spans="1:26" s="98" customFormat="1" x14ac:dyDescent="0.25">
      <c r="A1206" s="97"/>
      <c r="B1206" s="97"/>
      <c r="C1206" s="97"/>
      <c r="S1206" s="97"/>
      <c r="T1206" s="97"/>
      <c r="U1206" s="97"/>
      <c r="V1206" s="97"/>
      <c r="W1206" s="97"/>
      <c r="X1206" s="97"/>
      <c r="Y1206" s="97"/>
      <c r="Z1206" s="97"/>
    </row>
    <row r="1207" spans="1:26" s="98" customFormat="1" x14ac:dyDescent="0.25">
      <c r="A1207" s="97"/>
      <c r="B1207" s="97"/>
      <c r="C1207" s="97"/>
      <c r="S1207" s="97"/>
      <c r="T1207" s="97"/>
      <c r="U1207" s="97"/>
      <c r="V1207" s="97"/>
      <c r="W1207" s="97"/>
      <c r="X1207" s="97"/>
      <c r="Y1207" s="97"/>
      <c r="Z1207" s="97"/>
    </row>
    <row r="1208" spans="1:26" s="98" customFormat="1" x14ac:dyDescent="0.25">
      <c r="A1208" s="97"/>
      <c r="B1208" s="97"/>
      <c r="C1208" s="97"/>
      <c r="S1208" s="97"/>
      <c r="T1208" s="97"/>
      <c r="U1208" s="97"/>
      <c r="V1208" s="97"/>
      <c r="W1208" s="97"/>
      <c r="X1208" s="97"/>
      <c r="Y1208" s="97"/>
      <c r="Z1208" s="97"/>
    </row>
    <row r="1209" spans="1:26" s="98" customFormat="1" x14ac:dyDescent="0.25">
      <c r="A1209" s="97"/>
      <c r="B1209" s="97"/>
      <c r="C1209" s="97"/>
      <c r="S1209" s="97"/>
      <c r="T1209" s="97"/>
      <c r="U1209" s="97"/>
      <c r="V1209" s="97"/>
      <c r="W1209" s="97"/>
      <c r="X1209" s="97"/>
      <c r="Y1209" s="97"/>
      <c r="Z1209" s="97"/>
    </row>
    <row r="1210" spans="1:26" s="98" customFormat="1" x14ac:dyDescent="0.25">
      <c r="A1210" s="97"/>
      <c r="B1210" s="97"/>
      <c r="C1210" s="97"/>
      <c r="S1210" s="97"/>
      <c r="T1210" s="97"/>
      <c r="U1210" s="97"/>
      <c r="V1210" s="97"/>
      <c r="W1210" s="97"/>
      <c r="X1210" s="97"/>
      <c r="Y1210" s="97"/>
      <c r="Z1210" s="97"/>
    </row>
    <row r="1211" spans="1:26" s="98" customFormat="1" x14ac:dyDescent="0.25">
      <c r="A1211" s="97"/>
      <c r="B1211" s="97"/>
      <c r="C1211" s="97"/>
      <c r="S1211" s="97"/>
      <c r="T1211" s="97"/>
      <c r="U1211" s="97"/>
      <c r="V1211" s="97"/>
      <c r="W1211" s="97"/>
      <c r="X1211" s="97"/>
      <c r="Y1211" s="97"/>
      <c r="Z1211" s="97"/>
    </row>
    <row r="1212" spans="1:26" s="98" customFormat="1" x14ac:dyDescent="0.25">
      <c r="A1212" s="97"/>
      <c r="B1212" s="97"/>
      <c r="C1212" s="97"/>
      <c r="S1212" s="97"/>
      <c r="T1212" s="97"/>
      <c r="U1212" s="97"/>
      <c r="V1212" s="97"/>
      <c r="W1212" s="97"/>
      <c r="X1212" s="97"/>
      <c r="Y1212" s="97"/>
      <c r="Z1212" s="97"/>
    </row>
    <row r="1213" spans="1:26" s="98" customFormat="1" x14ac:dyDescent="0.25">
      <c r="A1213" s="97"/>
      <c r="B1213" s="97"/>
      <c r="C1213" s="97"/>
      <c r="S1213" s="97"/>
      <c r="T1213" s="97"/>
      <c r="U1213" s="97"/>
      <c r="V1213" s="97"/>
      <c r="W1213" s="97"/>
      <c r="X1213" s="97"/>
      <c r="Y1213" s="97"/>
      <c r="Z1213" s="97"/>
    </row>
    <row r="1214" spans="1:26" s="98" customFormat="1" x14ac:dyDescent="0.25">
      <c r="A1214" s="97"/>
      <c r="B1214" s="97"/>
      <c r="C1214" s="97"/>
      <c r="S1214" s="97"/>
      <c r="T1214" s="97"/>
      <c r="U1214" s="97"/>
      <c r="V1214" s="97"/>
      <c r="W1214" s="97"/>
      <c r="X1214" s="97"/>
      <c r="Y1214" s="97"/>
      <c r="Z1214" s="97"/>
    </row>
    <row r="1215" spans="1:26" s="98" customFormat="1" x14ac:dyDescent="0.25">
      <c r="A1215" s="97"/>
      <c r="B1215" s="97"/>
      <c r="C1215" s="97"/>
      <c r="S1215" s="97"/>
      <c r="T1215" s="97"/>
      <c r="U1215" s="97"/>
      <c r="V1215" s="97"/>
      <c r="W1215" s="97"/>
      <c r="X1215" s="97"/>
      <c r="Y1215" s="97"/>
      <c r="Z1215" s="97"/>
    </row>
    <row r="1216" spans="1:26" s="98" customFormat="1" x14ac:dyDescent="0.25">
      <c r="A1216" s="97"/>
      <c r="B1216" s="97"/>
      <c r="C1216" s="97"/>
      <c r="S1216" s="97"/>
      <c r="T1216" s="97"/>
      <c r="U1216" s="97"/>
      <c r="V1216" s="97"/>
      <c r="W1216" s="97"/>
      <c r="X1216" s="97"/>
      <c r="Y1216" s="97"/>
      <c r="Z1216" s="97"/>
    </row>
    <row r="1217" spans="1:26" s="98" customFormat="1" x14ac:dyDescent="0.25">
      <c r="A1217" s="97"/>
      <c r="B1217" s="97"/>
      <c r="C1217" s="97"/>
      <c r="S1217" s="97"/>
      <c r="T1217" s="97"/>
      <c r="U1217" s="97"/>
      <c r="V1217" s="97"/>
      <c r="W1217" s="97"/>
      <c r="X1217" s="97"/>
      <c r="Y1217" s="97"/>
      <c r="Z1217" s="97"/>
    </row>
    <row r="1218" spans="1:26" s="98" customFormat="1" x14ac:dyDescent="0.25">
      <c r="A1218" s="97"/>
      <c r="B1218" s="97"/>
      <c r="C1218" s="97"/>
      <c r="S1218" s="97"/>
      <c r="T1218" s="97"/>
      <c r="U1218" s="97"/>
      <c r="V1218" s="97"/>
      <c r="W1218" s="97"/>
      <c r="X1218" s="97"/>
      <c r="Y1218" s="97"/>
      <c r="Z1218" s="97"/>
    </row>
    <row r="1219" spans="1:26" s="98" customFormat="1" x14ac:dyDescent="0.25">
      <c r="A1219" s="97"/>
      <c r="B1219" s="97"/>
      <c r="C1219" s="97"/>
      <c r="S1219" s="97"/>
      <c r="T1219" s="97"/>
      <c r="U1219" s="97"/>
      <c r="V1219" s="97"/>
      <c r="W1219" s="97"/>
      <c r="X1219" s="97"/>
      <c r="Y1219" s="97"/>
      <c r="Z1219" s="97"/>
    </row>
    <row r="1220" spans="1:26" s="98" customFormat="1" x14ac:dyDescent="0.25">
      <c r="A1220" s="97"/>
      <c r="B1220" s="97"/>
      <c r="C1220" s="97"/>
      <c r="S1220" s="97"/>
      <c r="T1220" s="97"/>
      <c r="U1220" s="97"/>
      <c r="V1220" s="97"/>
      <c r="W1220" s="97"/>
      <c r="X1220" s="97"/>
      <c r="Y1220" s="97"/>
      <c r="Z1220" s="97"/>
    </row>
    <row r="1221" spans="1:26" s="98" customFormat="1" x14ac:dyDescent="0.25">
      <c r="A1221" s="97"/>
      <c r="B1221" s="97"/>
      <c r="C1221" s="97"/>
      <c r="S1221" s="97"/>
      <c r="T1221" s="97"/>
      <c r="U1221" s="97"/>
      <c r="V1221" s="97"/>
      <c r="W1221" s="97"/>
      <c r="X1221" s="97"/>
      <c r="Y1221" s="97"/>
      <c r="Z1221" s="97"/>
    </row>
    <row r="1222" spans="1:26" s="98" customFormat="1" x14ac:dyDescent="0.25">
      <c r="A1222" s="97"/>
      <c r="B1222" s="97"/>
      <c r="C1222" s="97"/>
      <c r="S1222" s="97"/>
      <c r="T1222" s="97"/>
      <c r="U1222" s="97"/>
      <c r="V1222" s="97"/>
      <c r="W1222" s="97"/>
      <c r="X1222" s="97"/>
      <c r="Y1222" s="97"/>
      <c r="Z1222" s="97"/>
    </row>
    <row r="1223" spans="1:26" s="98" customFormat="1" x14ac:dyDescent="0.25">
      <c r="A1223" s="97"/>
      <c r="B1223" s="97"/>
      <c r="C1223" s="97"/>
      <c r="S1223" s="97"/>
      <c r="T1223" s="97"/>
      <c r="U1223" s="97"/>
      <c r="V1223" s="97"/>
      <c r="W1223" s="97"/>
      <c r="X1223" s="97"/>
      <c r="Y1223" s="97"/>
      <c r="Z1223" s="97"/>
    </row>
    <row r="1224" spans="1:26" s="98" customFormat="1" x14ac:dyDescent="0.25">
      <c r="A1224" s="97"/>
      <c r="B1224" s="97"/>
      <c r="C1224" s="97"/>
      <c r="S1224" s="97"/>
      <c r="T1224" s="97"/>
      <c r="U1224" s="97"/>
      <c r="V1224" s="97"/>
      <c r="W1224" s="97"/>
      <c r="X1224" s="97"/>
      <c r="Y1224" s="97"/>
      <c r="Z1224" s="97"/>
    </row>
    <row r="1225" spans="1:26" s="98" customFormat="1" x14ac:dyDescent="0.25">
      <c r="A1225" s="97"/>
      <c r="B1225" s="97"/>
      <c r="C1225" s="97"/>
      <c r="S1225" s="97"/>
      <c r="T1225" s="97"/>
      <c r="U1225" s="97"/>
      <c r="V1225" s="97"/>
      <c r="W1225" s="97"/>
      <c r="X1225" s="97"/>
      <c r="Y1225" s="97"/>
      <c r="Z1225" s="97"/>
    </row>
    <row r="1226" spans="1:26" s="98" customFormat="1" x14ac:dyDescent="0.25">
      <c r="A1226" s="97"/>
      <c r="B1226" s="97"/>
      <c r="C1226" s="97"/>
      <c r="S1226" s="97"/>
      <c r="T1226" s="97"/>
      <c r="U1226" s="97"/>
      <c r="V1226" s="97"/>
      <c r="W1226" s="97"/>
      <c r="X1226" s="97"/>
      <c r="Y1226" s="97"/>
      <c r="Z1226" s="97"/>
    </row>
    <row r="1227" spans="1:26" s="98" customFormat="1" x14ac:dyDescent="0.25">
      <c r="A1227" s="97"/>
      <c r="B1227" s="97"/>
      <c r="C1227" s="97"/>
      <c r="S1227" s="97"/>
      <c r="T1227" s="97"/>
      <c r="U1227" s="97"/>
      <c r="V1227" s="97"/>
      <c r="W1227" s="97"/>
      <c r="X1227" s="97"/>
      <c r="Y1227" s="97"/>
      <c r="Z1227" s="97"/>
    </row>
    <row r="1228" spans="1:26" s="98" customFormat="1" x14ac:dyDescent="0.25">
      <c r="A1228" s="97"/>
      <c r="B1228" s="97"/>
      <c r="C1228" s="97"/>
      <c r="S1228" s="97"/>
      <c r="T1228" s="97"/>
      <c r="U1228" s="97"/>
      <c r="V1228" s="97"/>
      <c r="W1228" s="97"/>
      <c r="X1228" s="97"/>
      <c r="Y1228" s="97"/>
      <c r="Z1228" s="97"/>
    </row>
    <row r="1229" spans="1:26" s="98" customFormat="1" x14ac:dyDescent="0.25">
      <c r="A1229" s="97"/>
      <c r="B1229" s="97"/>
      <c r="C1229" s="97"/>
      <c r="S1229" s="97"/>
      <c r="T1229" s="97"/>
      <c r="U1229" s="97"/>
      <c r="V1229" s="97"/>
      <c r="W1229" s="97"/>
      <c r="X1229" s="97"/>
      <c r="Y1229" s="97"/>
      <c r="Z1229" s="97"/>
    </row>
    <row r="1230" spans="1:26" s="98" customFormat="1" x14ac:dyDescent="0.25">
      <c r="A1230" s="97"/>
      <c r="B1230" s="97"/>
      <c r="C1230" s="97"/>
      <c r="S1230" s="97"/>
      <c r="T1230" s="97"/>
      <c r="U1230" s="97"/>
      <c r="V1230" s="97"/>
      <c r="W1230" s="97"/>
      <c r="X1230" s="97"/>
      <c r="Y1230" s="97"/>
      <c r="Z1230" s="97"/>
    </row>
    <row r="1231" spans="1:26" s="98" customFormat="1" x14ac:dyDescent="0.25">
      <c r="A1231" s="97"/>
      <c r="B1231" s="97"/>
      <c r="C1231" s="97"/>
      <c r="S1231" s="97"/>
      <c r="T1231" s="97"/>
      <c r="U1231" s="97"/>
      <c r="V1231" s="97"/>
      <c r="W1231" s="97"/>
      <c r="X1231" s="97"/>
      <c r="Y1231" s="97"/>
      <c r="Z1231" s="97"/>
    </row>
    <row r="1232" spans="1:26" s="98" customFormat="1" x14ac:dyDescent="0.25">
      <c r="A1232" s="97"/>
      <c r="B1232" s="97"/>
      <c r="C1232" s="97"/>
      <c r="S1232" s="97"/>
      <c r="T1232" s="97"/>
      <c r="U1232" s="97"/>
      <c r="V1232" s="97"/>
      <c r="W1232" s="97"/>
      <c r="X1232" s="97"/>
      <c r="Y1232" s="97"/>
      <c r="Z1232" s="97"/>
    </row>
    <row r="1233" spans="1:26" s="98" customFormat="1" x14ac:dyDescent="0.25">
      <c r="A1233" s="97"/>
      <c r="B1233" s="97"/>
      <c r="C1233" s="97"/>
      <c r="S1233" s="97"/>
      <c r="T1233" s="97"/>
      <c r="U1233" s="97"/>
      <c r="V1233" s="97"/>
      <c r="W1233" s="97"/>
      <c r="X1233" s="97"/>
      <c r="Y1233" s="97"/>
      <c r="Z1233" s="97"/>
    </row>
    <row r="1234" spans="1:26" s="98" customFormat="1" x14ac:dyDescent="0.25">
      <c r="A1234" s="97"/>
      <c r="B1234" s="97"/>
      <c r="C1234" s="97"/>
      <c r="S1234" s="97"/>
      <c r="T1234" s="97"/>
      <c r="U1234" s="97"/>
      <c r="V1234" s="97"/>
      <c r="W1234" s="97"/>
      <c r="X1234" s="97"/>
      <c r="Y1234" s="97"/>
      <c r="Z1234" s="97"/>
    </row>
    <row r="1235" spans="1:26" s="98" customFormat="1" x14ac:dyDescent="0.25">
      <c r="A1235" s="97"/>
      <c r="B1235" s="97"/>
      <c r="C1235" s="97"/>
      <c r="S1235" s="97"/>
      <c r="T1235" s="97"/>
      <c r="U1235" s="97"/>
      <c r="V1235" s="97"/>
      <c r="W1235" s="97"/>
      <c r="X1235" s="97"/>
      <c r="Y1235" s="97"/>
      <c r="Z1235" s="97"/>
    </row>
    <row r="1236" spans="1:26" s="98" customFormat="1" x14ac:dyDescent="0.25">
      <c r="A1236" s="97"/>
      <c r="B1236" s="97"/>
      <c r="C1236" s="97"/>
      <c r="S1236" s="97"/>
      <c r="T1236" s="97"/>
      <c r="U1236" s="97"/>
      <c r="V1236" s="97"/>
      <c r="W1236" s="97"/>
      <c r="X1236" s="97"/>
      <c r="Y1236" s="97"/>
      <c r="Z1236" s="97"/>
    </row>
    <row r="1237" spans="1:26" s="98" customFormat="1" x14ac:dyDescent="0.25">
      <c r="A1237" s="97"/>
      <c r="B1237" s="97"/>
      <c r="C1237" s="97"/>
      <c r="S1237" s="97"/>
      <c r="T1237" s="97"/>
      <c r="U1237" s="97"/>
      <c r="V1237" s="97"/>
      <c r="W1237" s="97"/>
      <c r="X1237" s="97"/>
      <c r="Y1237" s="97"/>
      <c r="Z1237" s="97"/>
    </row>
    <row r="1238" spans="1:26" s="98" customFormat="1" x14ac:dyDescent="0.25">
      <c r="A1238" s="97"/>
      <c r="B1238" s="97"/>
      <c r="C1238" s="97"/>
      <c r="S1238" s="97"/>
      <c r="T1238" s="97"/>
      <c r="U1238" s="97"/>
      <c r="V1238" s="97"/>
      <c r="W1238" s="97"/>
      <c r="X1238" s="97"/>
      <c r="Y1238" s="97"/>
      <c r="Z1238" s="97"/>
    </row>
    <row r="1239" spans="1:26" s="98" customFormat="1" x14ac:dyDescent="0.25">
      <c r="A1239" s="97"/>
      <c r="B1239" s="97"/>
      <c r="C1239" s="97"/>
      <c r="S1239" s="97"/>
      <c r="T1239" s="97"/>
      <c r="U1239" s="97"/>
      <c r="V1239" s="97"/>
      <c r="W1239" s="97"/>
      <c r="X1239" s="97"/>
      <c r="Y1239" s="97"/>
      <c r="Z1239" s="97"/>
    </row>
    <row r="1240" spans="1:26" s="98" customFormat="1" x14ac:dyDescent="0.25">
      <c r="A1240" s="97"/>
      <c r="B1240" s="97"/>
      <c r="C1240" s="97"/>
      <c r="S1240" s="97"/>
      <c r="T1240" s="97"/>
      <c r="U1240" s="97"/>
      <c r="V1240" s="97"/>
      <c r="W1240" s="97"/>
      <c r="X1240" s="97"/>
      <c r="Y1240" s="97"/>
      <c r="Z1240" s="97"/>
    </row>
    <row r="1241" spans="1:26" s="98" customFormat="1" x14ac:dyDescent="0.25">
      <c r="A1241" s="97"/>
      <c r="B1241" s="97"/>
      <c r="C1241" s="97"/>
      <c r="S1241" s="97"/>
      <c r="T1241" s="97"/>
      <c r="U1241" s="97"/>
      <c r="V1241" s="97"/>
      <c r="W1241" s="97"/>
      <c r="X1241" s="97"/>
      <c r="Y1241" s="97"/>
      <c r="Z1241" s="97"/>
    </row>
    <row r="1242" spans="1:26" s="98" customFormat="1" x14ac:dyDescent="0.25">
      <c r="A1242" s="97"/>
      <c r="B1242" s="97"/>
      <c r="C1242" s="97"/>
      <c r="S1242" s="97"/>
      <c r="T1242" s="97"/>
      <c r="U1242" s="97"/>
      <c r="V1242" s="97"/>
      <c r="W1242" s="97"/>
      <c r="X1242" s="97"/>
      <c r="Y1242" s="97"/>
      <c r="Z1242" s="97"/>
    </row>
    <row r="1243" spans="1:26" s="98" customFormat="1" x14ac:dyDescent="0.25">
      <c r="A1243" s="97"/>
      <c r="B1243" s="97"/>
      <c r="C1243" s="97"/>
      <c r="S1243" s="97"/>
      <c r="T1243" s="97"/>
      <c r="U1243" s="97"/>
      <c r="V1243" s="97"/>
      <c r="W1243" s="97"/>
      <c r="X1243" s="97"/>
      <c r="Y1243" s="97"/>
      <c r="Z1243" s="97"/>
    </row>
    <row r="1244" spans="1:26" s="98" customFormat="1" x14ac:dyDescent="0.25">
      <c r="A1244" s="97"/>
      <c r="B1244" s="97"/>
      <c r="C1244" s="97"/>
      <c r="S1244" s="97"/>
      <c r="T1244" s="97"/>
      <c r="U1244" s="97"/>
      <c r="V1244" s="97"/>
      <c r="W1244" s="97"/>
      <c r="X1244" s="97"/>
      <c r="Y1244" s="97"/>
      <c r="Z1244" s="97"/>
    </row>
    <row r="1245" spans="1:26" s="98" customFormat="1" x14ac:dyDescent="0.25">
      <c r="A1245" s="97"/>
      <c r="B1245" s="97"/>
      <c r="C1245" s="97"/>
      <c r="S1245" s="97"/>
      <c r="T1245" s="97"/>
      <c r="U1245" s="97"/>
      <c r="V1245" s="97"/>
      <c r="W1245" s="97"/>
      <c r="X1245" s="97"/>
      <c r="Y1245" s="97"/>
      <c r="Z1245" s="97"/>
    </row>
    <row r="1246" spans="1:26" s="98" customFormat="1" x14ac:dyDescent="0.25">
      <c r="A1246" s="97"/>
      <c r="B1246" s="97"/>
      <c r="C1246" s="97"/>
      <c r="S1246" s="97"/>
      <c r="T1246" s="97"/>
      <c r="U1246" s="97"/>
      <c r="V1246" s="97"/>
      <c r="W1246" s="97"/>
      <c r="X1246" s="97"/>
      <c r="Y1246" s="97"/>
      <c r="Z1246" s="97"/>
    </row>
    <row r="1247" spans="1:26" s="98" customFormat="1" x14ac:dyDescent="0.25">
      <c r="A1247" s="97"/>
      <c r="B1247" s="97"/>
      <c r="C1247" s="97"/>
      <c r="S1247" s="97"/>
      <c r="T1247" s="97"/>
      <c r="U1247" s="97"/>
      <c r="V1247" s="97"/>
      <c r="W1247" s="97"/>
      <c r="X1247" s="97"/>
      <c r="Y1247" s="97"/>
      <c r="Z1247" s="97"/>
    </row>
    <row r="1248" spans="1:26" s="98" customFormat="1" x14ac:dyDescent="0.25">
      <c r="A1248" s="97"/>
      <c r="B1248" s="97"/>
      <c r="C1248" s="97"/>
      <c r="S1248" s="97"/>
      <c r="T1248" s="97"/>
      <c r="U1248" s="97"/>
      <c r="V1248" s="97"/>
      <c r="W1248" s="97"/>
      <c r="X1248" s="97"/>
      <c r="Y1248" s="97"/>
      <c r="Z1248" s="97"/>
    </row>
    <row r="1249" spans="1:26" s="98" customFormat="1" x14ac:dyDescent="0.25">
      <c r="A1249" s="97"/>
      <c r="B1249" s="97"/>
      <c r="C1249" s="97"/>
      <c r="S1249" s="97"/>
      <c r="T1249" s="97"/>
      <c r="U1249" s="97"/>
      <c r="V1249" s="97"/>
      <c r="W1249" s="97"/>
      <c r="X1249" s="97"/>
      <c r="Y1249" s="97"/>
      <c r="Z1249" s="97"/>
    </row>
    <row r="1250" spans="1:26" s="98" customFormat="1" x14ac:dyDescent="0.25">
      <c r="A1250" s="97"/>
      <c r="B1250" s="97"/>
      <c r="C1250" s="97"/>
      <c r="S1250" s="97"/>
      <c r="T1250" s="97"/>
      <c r="U1250" s="97"/>
      <c r="V1250" s="97"/>
      <c r="W1250" s="97"/>
      <c r="X1250" s="97"/>
      <c r="Y1250" s="97"/>
      <c r="Z1250" s="97"/>
    </row>
    <row r="1251" spans="1:26" s="98" customFormat="1" x14ac:dyDescent="0.25">
      <c r="A1251" s="97"/>
      <c r="B1251" s="97"/>
      <c r="C1251" s="97"/>
      <c r="S1251" s="97"/>
      <c r="T1251" s="97"/>
      <c r="U1251" s="97"/>
      <c r="V1251" s="97"/>
      <c r="W1251" s="97"/>
      <c r="X1251" s="97"/>
      <c r="Y1251" s="97"/>
      <c r="Z1251" s="97"/>
    </row>
    <row r="1252" spans="1:26" s="98" customFormat="1" x14ac:dyDescent="0.25">
      <c r="A1252" s="97"/>
      <c r="B1252" s="97"/>
      <c r="C1252" s="97"/>
      <c r="S1252" s="97"/>
      <c r="T1252" s="97"/>
      <c r="U1252" s="97"/>
      <c r="V1252" s="97"/>
      <c r="W1252" s="97"/>
      <c r="X1252" s="97"/>
      <c r="Y1252" s="97"/>
      <c r="Z1252" s="97"/>
    </row>
    <row r="1253" spans="1:26" s="98" customFormat="1" x14ac:dyDescent="0.25">
      <c r="A1253" s="97"/>
      <c r="B1253" s="97"/>
      <c r="C1253" s="97"/>
      <c r="S1253" s="97"/>
      <c r="T1253" s="97"/>
      <c r="U1253" s="97"/>
      <c r="V1253" s="97"/>
      <c r="W1253" s="97"/>
      <c r="X1253" s="97"/>
      <c r="Y1253" s="97"/>
      <c r="Z1253" s="97"/>
    </row>
    <row r="1254" spans="1:26" s="98" customFormat="1" x14ac:dyDescent="0.25">
      <c r="A1254" s="97"/>
      <c r="B1254" s="97"/>
      <c r="C1254" s="97"/>
      <c r="S1254" s="97"/>
      <c r="T1254" s="97"/>
      <c r="U1254" s="97"/>
      <c r="V1254" s="97"/>
      <c r="W1254" s="97"/>
      <c r="X1254" s="97"/>
      <c r="Y1254" s="97"/>
      <c r="Z1254" s="97"/>
    </row>
    <row r="1255" spans="1:26" s="98" customFormat="1" x14ac:dyDescent="0.25">
      <c r="A1255" s="97"/>
      <c r="B1255" s="97"/>
      <c r="C1255" s="97"/>
      <c r="S1255" s="97"/>
      <c r="T1255" s="97"/>
      <c r="U1255" s="97"/>
      <c r="V1255" s="97"/>
      <c r="W1255" s="97"/>
      <c r="X1255" s="97"/>
      <c r="Y1255" s="97"/>
      <c r="Z1255" s="97"/>
    </row>
    <row r="1256" spans="1:26" s="98" customFormat="1" x14ac:dyDescent="0.25">
      <c r="A1256" s="97"/>
      <c r="B1256" s="97"/>
      <c r="C1256" s="97"/>
      <c r="S1256" s="97"/>
      <c r="T1256" s="97"/>
      <c r="U1256" s="97"/>
      <c r="V1256" s="97"/>
      <c r="W1256" s="97"/>
      <c r="X1256" s="97"/>
      <c r="Y1256" s="97"/>
      <c r="Z1256" s="97"/>
    </row>
    <row r="1257" spans="1:26" s="98" customFormat="1" x14ac:dyDescent="0.25">
      <c r="A1257" s="97"/>
      <c r="B1257" s="97"/>
      <c r="C1257" s="97"/>
      <c r="S1257" s="97"/>
      <c r="T1257" s="97"/>
      <c r="U1257" s="97"/>
      <c r="V1257" s="97"/>
      <c r="W1257" s="97"/>
      <c r="X1257" s="97"/>
      <c r="Y1257" s="97"/>
      <c r="Z1257" s="97"/>
    </row>
    <row r="1258" spans="1:26" s="98" customFormat="1" x14ac:dyDescent="0.25">
      <c r="A1258" s="97"/>
      <c r="B1258" s="97"/>
      <c r="C1258" s="97"/>
      <c r="S1258" s="97"/>
      <c r="T1258" s="97"/>
      <c r="U1258" s="97"/>
      <c r="V1258" s="97"/>
      <c r="W1258" s="97"/>
      <c r="X1258" s="97"/>
      <c r="Y1258" s="97"/>
      <c r="Z1258" s="97"/>
    </row>
    <row r="1259" spans="1:26" s="98" customFormat="1" x14ac:dyDescent="0.25">
      <c r="A1259" s="97"/>
      <c r="B1259" s="97"/>
      <c r="C1259" s="97"/>
      <c r="S1259" s="97"/>
      <c r="T1259" s="97"/>
      <c r="U1259" s="97"/>
      <c r="V1259" s="97"/>
      <c r="W1259" s="97"/>
      <c r="X1259" s="97"/>
      <c r="Y1259" s="97"/>
      <c r="Z1259" s="97"/>
    </row>
    <row r="1260" spans="1:26" s="98" customFormat="1" x14ac:dyDescent="0.25">
      <c r="A1260" s="97"/>
      <c r="B1260" s="97"/>
      <c r="C1260" s="97"/>
      <c r="S1260" s="97"/>
      <c r="T1260" s="97"/>
      <c r="U1260" s="97"/>
      <c r="V1260" s="97"/>
      <c r="W1260" s="97"/>
      <c r="X1260" s="97"/>
      <c r="Y1260" s="97"/>
      <c r="Z1260" s="97"/>
    </row>
    <row r="1261" spans="1:26" s="98" customFormat="1" x14ac:dyDescent="0.25">
      <c r="A1261" s="97"/>
      <c r="B1261" s="97"/>
      <c r="C1261" s="97"/>
      <c r="S1261" s="97"/>
      <c r="T1261" s="97"/>
      <c r="U1261" s="97"/>
      <c r="V1261" s="97"/>
      <c r="W1261" s="97"/>
      <c r="X1261" s="97"/>
      <c r="Y1261" s="97"/>
      <c r="Z1261" s="97"/>
    </row>
    <row r="1262" spans="1:26" s="98" customFormat="1" x14ac:dyDescent="0.25">
      <c r="A1262" s="97"/>
      <c r="B1262" s="97"/>
      <c r="C1262" s="97"/>
      <c r="S1262" s="97"/>
      <c r="T1262" s="97"/>
      <c r="U1262" s="97"/>
      <c r="V1262" s="97"/>
      <c r="W1262" s="97"/>
      <c r="X1262" s="97"/>
      <c r="Y1262" s="97"/>
      <c r="Z1262" s="97"/>
    </row>
    <row r="1263" spans="1:26" s="98" customFormat="1" x14ac:dyDescent="0.25">
      <c r="A1263" s="97"/>
      <c r="B1263" s="97"/>
      <c r="C1263" s="97"/>
      <c r="S1263" s="97"/>
      <c r="T1263" s="97"/>
      <c r="U1263" s="97"/>
      <c r="V1263" s="97"/>
      <c r="W1263" s="97"/>
      <c r="X1263" s="97"/>
      <c r="Y1263" s="97"/>
      <c r="Z1263" s="97"/>
    </row>
    <row r="1264" spans="1:26" s="98" customFormat="1" x14ac:dyDescent="0.25">
      <c r="A1264" s="97"/>
      <c r="B1264" s="97"/>
      <c r="C1264" s="97"/>
      <c r="S1264" s="97"/>
      <c r="T1264" s="97"/>
      <c r="U1264" s="97"/>
      <c r="V1264" s="97"/>
      <c r="W1264" s="97"/>
      <c r="X1264" s="97"/>
      <c r="Y1264" s="97"/>
      <c r="Z1264" s="97"/>
    </row>
    <row r="1265" spans="1:26" s="98" customFormat="1" x14ac:dyDescent="0.25">
      <c r="A1265" s="97"/>
      <c r="B1265" s="97"/>
      <c r="C1265" s="97"/>
      <c r="S1265" s="97"/>
      <c r="T1265" s="97"/>
      <c r="U1265" s="97"/>
      <c r="V1265" s="97"/>
      <c r="W1265" s="97"/>
      <c r="X1265" s="97"/>
      <c r="Y1265" s="97"/>
      <c r="Z1265" s="97"/>
    </row>
    <row r="1266" spans="1:26" s="98" customFormat="1" x14ac:dyDescent="0.25">
      <c r="A1266" s="97"/>
      <c r="B1266" s="97"/>
      <c r="C1266" s="97"/>
      <c r="S1266" s="97"/>
      <c r="T1266" s="97"/>
      <c r="U1266" s="97"/>
      <c r="V1266" s="97"/>
      <c r="W1266" s="97"/>
      <c r="X1266" s="97"/>
      <c r="Y1266" s="97"/>
      <c r="Z1266" s="97"/>
    </row>
    <row r="1267" spans="1:26" s="98" customFormat="1" x14ac:dyDescent="0.25">
      <c r="A1267" s="97"/>
      <c r="B1267" s="97"/>
      <c r="C1267" s="97"/>
      <c r="S1267" s="97"/>
      <c r="T1267" s="97"/>
      <c r="U1267" s="97"/>
      <c r="V1267" s="97"/>
      <c r="W1267" s="97"/>
      <c r="X1267" s="97"/>
      <c r="Y1267" s="97"/>
      <c r="Z1267" s="97"/>
    </row>
    <row r="1268" spans="1:26" s="98" customFormat="1" x14ac:dyDescent="0.25">
      <c r="A1268" s="97"/>
      <c r="B1268" s="97"/>
      <c r="C1268" s="97"/>
      <c r="S1268" s="97"/>
      <c r="T1268" s="97"/>
      <c r="U1268" s="97"/>
      <c r="V1268" s="97"/>
      <c r="W1268" s="97"/>
      <c r="X1268" s="97"/>
      <c r="Y1268" s="97"/>
      <c r="Z1268" s="97"/>
    </row>
    <row r="1269" spans="1:26" s="98" customFormat="1" x14ac:dyDescent="0.25">
      <c r="A1269" s="97"/>
      <c r="B1269" s="97"/>
      <c r="C1269" s="97"/>
      <c r="S1269" s="97"/>
      <c r="T1269" s="97"/>
      <c r="U1269" s="97"/>
      <c r="V1269" s="97"/>
      <c r="W1269" s="97"/>
      <c r="X1269" s="97"/>
      <c r="Y1269" s="97"/>
      <c r="Z1269" s="97"/>
    </row>
    <row r="1270" spans="1:26" s="98" customFormat="1" x14ac:dyDescent="0.25">
      <c r="A1270" s="97"/>
      <c r="B1270" s="97"/>
      <c r="C1270" s="97"/>
      <c r="S1270" s="97"/>
      <c r="T1270" s="97"/>
      <c r="U1270" s="97"/>
      <c r="V1270" s="97"/>
      <c r="W1270" s="97"/>
      <c r="X1270" s="97"/>
      <c r="Y1270" s="97"/>
      <c r="Z1270" s="97"/>
    </row>
    <row r="1271" spans="1:26" s="98" customFormat="1" x14ac:dyDescent="0.25">
      <c r="A1271" s="97"/>
      <c r="B1271" s="97"/>
      <c r="C1271" s="97"/>
      <c r="S1271" s="97"/>
      <c r="T1271" s="97"/>
      <c r="U1271" s="97"/>
      <c r="V1271" s="97"/>
      <c r="W1271" s="97"/>
      <c r="X1271" s="97"/>
      <c r="Y1271" s="97"/>
      <c r="Z1271" s="97"/>
    </row>
    <row r="1272" spans="1:26" s="98" customFormat="1" x14ac:dyDescent="0.25">
      <c r="A1272" s="97"/>
      <c r="B1272" s="97"/>
      <c r="C1272" s="97"/>
      <c r="S1272" s="97"/>
      <c r="T1272" s="97"/>
      <c r="U1272" s="97"/>
      <c r="V1272" s="97"/>
      <c r="W1272" s="97"/>
      <c r="X1272" s="97"/>
      <c r="Y1272" s="97"/>
      <c r="Z1272" s="97"/>
    </row>
    <row r="1273" spans="1:26" s="98" customFormat="1" x14ac:dyDescent="0.25">
      <c r="A1273" s="97"/>
      <c r="B1273" s="97"/>
      <c r="C1273" s="97"/>
      <c r="S1273" s="97"/>
      <c r="T1273" s="97"/>
      <c r="U1273" s="97"/>
      <c r="V1273" s="97"/>
      <c r="W1273" s="97"/>
      <c r="X1273" s="97"/>
      <c r="Y1273" s="97"/>
      <c r="Z1273" s="97"/>
    </row>
    <row r="1274" spans="1:26" s="98" customFormat="1" x14ac:dyDescent="0.25">
      <c r="A1274" s="97"/>
      <c r="B1274" s="97"/>
      <c r="C1274" s="97"/>
      <c r="S1274" s="97"/>
      <c r="T1274" s="97"/>
      <c r="U1274" s="97"/>
      <c r="V1274" s="97"/>
      <c r="W1274" s="97"/>
      <c r="X1274" s="97"/>
      <c r="Y1274" s="97"/>
      <c r="Z1274" s="97"/>
    </row>
    <row r="1275" spans="1:26" s="98" customFormat="1" x14ac:dyDescent="0.25">
      <c r="A1275" s="97"/>
      <c r="B1275" s="97"/>
      <c r="C1275" s="97"/>
      <c r="S1275" s="97"/>
      <c r="T1275" s="97"/>
      <c r="U1275" s="97"/>
      <c r="V1275" s="97"/>
      <c r="W1275" s="97"/>
      <c r="X1275" s="97"/>
      <c r="Y1275" s="97"/>
      <c r="Z1275" s="97"/>
    </row>
    <row r="1276" spans="1:26" s="98" customFormat="1" x14ac:dyDescent="0.25">
      <c r="A1276" s="97"/>
      <c r="B1276" s="97"/>
      <c r="C1276" s="97"/>
      <c r="S1276" s="97"/>
      <c r="T1276" s="97"/>
      <c r="U1276" s="97"/>
      <c r="V1276" s="97"/>
      <c r="W1276" s="97"/>
      <c r="X1276" s="97"/>
      <c r="Y1276" s="97"/>
      <c r="Z1276" s="97"/>
    </row>
    <row r="1277" spans="1:26" s="98" customFormat="1" x14ac:dyDescent="0.25">
      <c r="A1277" s="97"/>
      <c r="B1277" s="97"/>
      <c r="C1277" s="97"/>
      <c r="S1277" s="97"/>
      <c r="T1277" s="97"/>
      <c r="U1277" s="97"/>
      <c r="V1277" s="97"/>
      <c r="W1277" s="97"/>
      <c r="X1277" s="97"/>
      <c r="Y1277" s="97"/>
      <c r="Z1277" s="97"/>
    </row>
    <row r="1278" spans="1:26" s="98" customFormat="1" x14ac:dyDescent="0.25">
      <c r="A1278" s="97"/>
      <c r="B1278" s="97"/>
      <c r="C1278" s="97"/>
      <c r="S1278" s="97"/>
      <c r="T1278" s="97"/>
      <c r="U1278" s="97"/>
      <c r="V1278" s="97"/>
      <c r="W1278" s="97"/>
      <c r="X1278" s="97"/>
      <c r="Y1278" s="97"/>
      <c r="Z1278" s="97"/>
    </row>
    <row r="1279" spans="1:26" s="98" customFormat="1" x14ac:dyDescent="0.25">
      <c r="A1279" s="97"/>
      <c r="B1279" s="97"/>
      <c r="C1279" s="97"/>
      <c r="S1279" s="97"/>
      <c r="T1279" s="97"/>
      <c r="U1279" s="97"/>
      <c r="V1279" s="97"/>
      <c r="W1279" s="97"/>
      <c r="X1279" s="97"/>
      <c r="Y1279" s="97"/>
      <c r="Z1279" s="97"/>
    </row>
    <row r="1280" spans="1:26" s="98" customFormat="1" x14ac:dyDescent="0.25">
      <c r="A1280" s="97"/>
      <c r="B1280" s="97"/>
      <c r="C1280" s="97"/>
      <c r="S1280" s="97"/>
      <c r="T1280" s="97"/>
      <c r="U1280" s="97"/>
      <c r="V1280" s="97"/>
      <c r="W1280" s="97"/>
      <c r="X1280" s="97"/>
      <c r="Y1280" s="97"/>
      <c r="Z1280" s="97"/>
    </row>
    <row r="1281" spans="1:26" s="98" customFormat="1" x14ac:dyDescent="0.25">
      <c r="A1281" s="97"/>
      <c r="B1281" s="97"/>
      <c r="C1281" s="97"/>
      <c r="S1281" s="97"/>
      <c r="T1281" s="97"/>
      <c r="U1281" s="97"/>
      <c r="V1281" s="97"/>
      <c r="W1281" s="97"/>
      <c r="X1281" s="97"/>
      <c r="Y1281" s="97"/>
      <c r="Z1281" s="97"/>
    </row>
    <row r="1282" spans="1:26" s="98" customFormat="1" x14ac:dyDescent="0.25">
      <c r="A1282" s="97"/>
      <c r="B1282" s="97"/>
      <c r="C1282" s="97"/>
      <c r="S1282" s="97"/>
      <c r="T1282" s="97"/>
      <c r="U1282" s="97"/>
      <c r="V1282" s="97"/>
      <c r="W1282" s="97"/>
      <c r="X1282" s="97"/>
      <c r="Y1282" s="97"/>
      <c r="Z1282" s="97"/>
    </row>
    <row r="1283" spans="1:26" s="98" customFormat="1" x14ac:dyDescent="0.25">
      <c r="A1283" s="97"/>
      <c r="B1283" s="97"/>
      <c r="C1283" s="97"/>
      <c r="S1283" s="97"/>
      <c r="T1283" s="97"/>
      <c r="U1283" s="97"/>
      <c r="V1283" s="97"/>
      <c r="W1283" s="97"/>
      <c r="X1283" s="97"/>
      <c r="Y1283" s="97"/>
      <c r="Z1283" s="97"/>
    </row>
    <row r="1284" spans="1:26" s="98" customFormat="1" x14ac:dyDescent="0.25">
      <c r="A1284" s="97"/>
      <c r="B1284" s="97"/>
      <c r="C1284" s="97"/>
      <c r="S1284" s="97"/>
      <c r="T1284" s="97"/>
      <c r="U1284" s="97"/>
      <c r="V1284" s="97"/>
      <c r="W1284" s="97"/>
      <c r="X1284" s="97"/>
      <c r="Y1284" s="97"/>
      <c r="Z1284" s="97"/>
    </row>
    <row r="1285" spans="1:26" s="98" customFormat="1" x14ac:dyDescent="0.25">
      <c r="A1285" s="97"/>
      <c r="B1285" s="97"/>
      <c r="C1285" s="97"/>
      <c r="S1285" s="97"/>
      <c r="T1285" s="97"/>
      <c r="U1285" s="97"/>
      <c r="V1285" s="97"/>
      <c r="W1285" s="97"/>
      <c r="X1285" s="97"/>
      <c r="Y1285" s="97"/>
      <c r="Z1285" s="97"/>
    </row>
    <row r="1286" spans="1:26" s="98" customFormat="1" x14ac:dyDescent="0.25">
      <c r="A1286" s="97"/>
      <c r="B1286" s="97"/>
      <c r="C1286" s="97"/>
      <c r="S1286" s="97"/>
      <c r="T1286" s="97"/>
      <c r="U1286" s="97"/>
      <c r="V1286" s="97"/>
      <c r="W1286" s="97"/>
      <c r="X1286" s="97"/>
      <c r="Y1286" s="97"/>
      <c r="Z1286" s="97"/>
    </row>
    <row r="1287" spans="1:26" s="98" customFormat="1" x14ac:dyDescent="0.25">
      <c r="A1287" s="97"/>
      <c r="B1287" s="97"/>
      <c r="C1287" s="97"/>
      <c r="S1287" s="97"/>
      <c r="T1287" s="97"/>
      <c r="U1287" s="97"/>
      <c r="V1287" s="97"/>
      <c r="W1287" s="97"/>
      <c r="X1287" s="97"/>
      <c r="Y1287" s="97"/>
      <c r="Z1287" s="97"/>
    </row>
    <row r="1288" spans="1:26" s="98" customFormat="1" x14ac:dyDescent="0.25">
      <c r="A1288" s="97"/>
      <c r="B1288" s="97"/>
      <c r="C1288" s="97"/>
      <c r="S1288" s="97"/>
      <c r="T1288" s="97"/>
      <c r="U1288" s="97"/>
      <c r="V1288" s="97"/>
      <c r="W1288" s="97"/>
      <c r="X1288" s="97"/>
      <c r="Y1288" s="97"/>
      <c r="Z1288" s="97"/>
    </row>
    <row r="1289" spans="1:26" s="98" customFormat="1" x14ac:dyDescent="0.25">
      <c r="A1289" s="97"/>
      <c r="B1289" s="97"/>
      <c r="C1289" s="97"/>
      <c r="S1289" s="97"/>
      <c r="T1289" s="97"/>
      <c r="U1289" s="97"/>
      <c r="V1289" s="97"/>
      <c r="W1289" s="97"/>
      <c r="X1289" s="97"/>
      <c r="Y1289" s="97"/>
      <c r="Z1289" s="97"/>
    </row>
    <row r="1290" spans="1:26" s="98" customFormat="1" x14ac:dyDescent="0.25">
      <c r="A1290" s="97"/>
      <c r="B1290" s="97"/>
      <c r="C1290" s="97"/>
      <c r="S1290" s="97"/>
      <c r="T1290" s="97"/>
      <c r="U1290" s="97"/>
      <c r="V1290" s="97"/>
      <c r="W1290" s="97"/>
      <c r="X1290" s="97"/>
      <c r="Y1290" s="97"/>
      <c r="Z1290" s="97"/>
    </row>
    <row r="1291" spans="1:26" s="98" customFormat="1" x14ac:dyDescent="0.25">
      <c r="A1291" s="97"/>
      <c r="B1291" s="97"/>
      <c r="C1291" s="97"/>
      <c r="S1291" s="97"/>
      <c r="T1291" s="97"/>
      <c r="U1291" s="97"/>
      <c r="V1291" s="97"/>
      <c r="W1291" s="97"/>
      <c r="X1291" s="97"/>
      <c r="Y1291" s="97"/>
      <c r="Z1291" s="97"/>
    </row>
    <row r="1292" spans="1:26" s="98" customFormat="1" x14ac:dyDescent="0.25">
      <c r="A1292" s="97"/>
      <c r="B1292" s="97"/>
      <c r="C1292" s="97"/>
      <c r="S1292" s="97"/>
      <c r="T1292" s="97"/>
      <c r="U1292" s="97"/>
      <c r="V1292" s="97"/>
      <c r="W1292" s="97"/>
      <c r="X1292" s="97"/>
      <c r="Y1292" s="97"/>
      <c r="Z1292" s="97"/>
    </row>
    <row r="1293" spans="1:26" s="98" customFormat="1" x14ac:dyDescent="0.25">
      <c r="A1293" s="97"/>
      <c r="B1293" s="97"/>
      <c r="C1293" s="97"/>
      <c r="S1293" s="97"/>
      <c r="T1293" s="97"/>
      <c r="U1293" s="97"/>
      <c r="V1293" s="97"/>
      <c r="W1293" s="97"/>
      <c r="X1293" s="97"/>
      <c r="Y1293" s="97"/>
      <c r="Z1293" s="97"/>
    </row>
    <row r="1294" spans="1:26" s="98" customFormat="1" x14ac:dyDescent="0.25">
      <c r="A1294" s="97"/>
      <c r="B1294" s="97"/>
      <c r="C1294" s="97"/>
      <c r="S1294" s="97"/>
      <c r="T1294" s="97"/>
      <c r="U1294" s="97"/>
      <c r="V1294" s="97"/>
      <c r="W1294" s="97"/>
      <c r="X1294" s="97"/>
      <c r="Y1294" s="97"/>
      <c r="Z1294" s="97"/>
    </row>
    <row r="1295" spans="1:26" s="98" customFormat="1" x14ac:dyDescent="0.25">
      <c r="A1295" s="97"/>
      <c r="B1295" s="97"/>
      <c r="C1295" s="97"/>
      <c r="S1295" s="97"/>
      <c r="T1295" s="97"/>
      <c r="U1295" s="97"/>
      <c r="V1295" s="97"/>
      <c r="W1295" s="97"/>
      <c r="X1295" s="97"/>
      <c r="Y1295" s="97"/>
      <c r="Z1295" s="97"/>
    </row>
    <row r="1296" spans="1:26" s="98" customFormat="1" x14ac:dyDescent="0.25">
      <c r="A1296" s="97"/>
      <c r="B1296" s="97"/>
      <c r="C1296" s="97"/>
      <c r="S1296" s="97"/>
      <c r="T1296" s="97"/>
      <c r="U1296" s="97"/>
      <c r="V1296" s="97"/>
      <c r="W1296" s="97"/>
      <c r="X1296" s="97"/>
      <c r="Y1296" s="97"/>
      <c r="Z1296" s="97"/>
    </row>
    <row r="1297" spans="1:26" s="98" customFormat="1" x14ac:dyDescent="0.25">
      <c r="A1297" s="97"/>
      <c r="B1297" s="97"/>
      <c r="C1297" s="97"/>
      <c r="S1297" s="97"/>
      <c r="T1297" s="97"/>
      <c r="U1297" s="97"/>
      <c r="V1297" s="97"/>
      <c r="W1297" s="97"/>
      <c r="X1297" s="97"/>
      <c r="Y1297" s="97"/>
      <c r="Z1297" s="97"/>
    </row>
    <row r="1298" spans="1:26" s="98" customFormat="1" x14ac:dyDescent="0.25">
      <c r="A1298" s="97"/>
      <c r="B1298" s="97"/>
      <c r="C1298" s="97"/>
      <c r="S1298" s="97"/>
      <c r="T1298" s="97"/>
      <c r="U1298" s="97"/>
      <c r="V1298" s="97"/>
      <c r="W1298" s="97"/>
      <c r="X1298" s="97"/>
      <c r="Y1298" s="97"/>
      <c r="Z1298" s="97"/>
    </row>
    <row r="1299" spans="1:26" s="98" customFormat="1" x14ac:dyDescent="0.25">
      <c r="A1299" s="97"/>
      <c r="B1299" s="97"/>
      <c r="C1299" s="97"/>
      <c r="S1299" s="97"/>
      <c r="T1299" s="97"/>
      <c r="U1299" s="97"/>
      <c r="V1299" s="97"/>
      <c r="W1299" s="97"/>
      <c r="X1299" s="97"/>
      <c r="Y1299" s="97"/>
      <c r="Z1299" s="97"/>
    </row>
    <row r="1300" spans="1:26" s="98" customFormat="1" x14ac:dyDescent="0.25">
      <c r="A1300" s="97"/>
      <c r="B1300" s="97"/>
      <c r="C1300" s="97"/>
      <c r="S1300" s="97"/>
      <c r="T1300" s="97"/>
      <c r="U1300" s="97"/>
      <c r="V1300" s="97"/>
      <c r="W1300" s="97"/>
      <c r="X1300" s="97"/>
      <c r="Y1300" s="97"/>
      <c r="Z1300" s="97"/>
    </row>
    <row r="1301" spans="1:26" s="98" customFormat="1" x14ac:dyDescent="0.25">
      <c r="A1301" s="97"/>
      <c r="B1301" s="97"/>
      <c r="C1301" s="97"/>
      <c r="S1301" s="97"/>
      <c r="T1301" s="97"/>
      <c r="U1301" s="97"/>
      <c r="V1301" s="97"/>
      <c r="W1301" s="97"/>
      <c r="X1301" s="97"/>
      <c r="Y1301" s="97"/>
      <c r="Z1301" s="97"/>
    </row>
    <row r="1302" spans="1:26" s="98" customFormat="1" x14ac:dyDescent="0.25">
      <c r="A1302" s="97"/>
      <c r="B1302" s="97"/>
      <c r="C1302" s="97"/>
      <c r="S1302" s="97"/>
      <c r="T1302" s="97"/>
      <c r="U1302" s="97"/>
      <c r="V1302" s="97"/>
      <c r="W1302" s="97"/>
      <c r="X1302" s="97"/>
      <c r="Y1302" s="97"/>
      <c r="Z1302" s="97"/>
    </row>
    <row r="1303" spans="1:26" s="98" customFormat="1" x14ac:dyDescent="0.25">
      <c r="A1303" s="97"/>
      <c r="B1303" s="97"/>
      <c r="C1303" s="97"/>
      <c r="S1303" s="97"/>
      <c r="T1303" s="97"/>
      <c r="U1303" s="97"/>
      <c r="V1303" s="97"/>
      <c r="W1303" s="97"/>
      <c r="X1303" s="97"/>
      <c r="Y1303" s="97"/>
      <c r="Z1303" s="97"/>
    </row>
    <row r="1304" spans="1:26" s="98" customFormat="1" x14ac:dyDescent="0.25">
      <c r="A1304" s="97"/>
      <c r="B1304" s="97"/>
      <c r="C1304" s="97"/>
      <c r="S1304" s="97"/>
      <c r="T1304" s="97"/>
      <c r="U1304" s="97"/>
      <c r="V1304" s="97"/>
      <c r="W1304" s="97"/>
      <c r="X1304" s="97"/>
      <c r="Y1304" s="97"/>
      <c r="Z1304" s="97"/>
    </row>
    <row r="1305" spans="1:26" s="98" customFormat="1" x14ac:dyDescent="0.25">
      <c r="A1305" s="97"/>
      <c r="B1305" s="97"/>
      <c r="C1305" s="97"/>
      <c r="S1305" s="97"/>
      <c r="T1305" s="97"/>
      <c r="U1305" s="97"/>
      <c r="V1305" s="97"/>
      <c r="W1305" s="97"/>
      <c r="X1305" s="97"/>
      <c r="Y1305" s="97"/>
      <c r="Z1305" s="97"/>
    </row>
    <row r="1306" spans="1:26" s="98" customFormat="1" x14ac:dyDescent="0.25">
      <c r="A1306" s="97"/>
      <c r="B1306" s="97"/>
      <c r="C1306" s="97"/>
      <c r="S1306" s="97"/>
      <c r="T1306" s="97"/>
      <c r="U1306" s="97"/>
      <c r="V1306" s="97"/>
      <c r="W1306" s="97"/>
      <c r="X1306" s="97"/>
      <c r="Y1306" s="97"/>
      <c r="Z1306" s="97"/>
    </row>
    <row r="1307" spans="1:26" s="98" customFormat="1" x14ac:dyDescent="0.25">
      <c r="A1307" s="97"/>
      <c r="B1307" s="97"/>
      <c r="C1307" s="97"/>
      <c r="S1307" s="97"/>
      <c r="T1307" s="97"/>
      <c r="U1307" s="97"/>
      <c r="V1307" s="97"/>
      <c r="W1307" s="97"/>
      <c r="X1307" s="97"/>
      <c r="Y1307" s="97"/>
      <c r="Z1307" s="97"/>
    </row>
    <row r="1308" spans="1:26" s="98" customFormat="1" x14ac:dyDescent="0.25">
      <c r="A1308" s="97"/>
      <c r="B1308" s="97"/>
      <c r="C1308" s="97"/>
      <c r="S1308" s="97"/>
      <c r="T1308" s="97"/>
      <c r="U1308" s="97"/>
      <c r="V1308" s="97"/>
      <c r="W1308" s="97"/>
      <c r="X1308" s="97"/>
      <c r="Y1308" s="97"/>
      <c r="Z1308" s="97"/>
    </row>
    <row r="1309" spans="1:26" s="98" customFormat="1" x14ac:dyDescent="0.25">
      <c r="A1309" s="97"/>
      <c r="B1309" s="97"/>
      <c r="C1309" s="97"/>
      <c r="S1309" s="97"/>
      <c r="T1309" s="97"/>
      <c r="U1309" s="97"/>
      <c r="V1309" s="97"/>
      <c r="W1309" s="97"/>
      <c r="X1309" s="97"/>
      <c r="Y1309" s="97"/>
      <c r="Z1309" s="97"/>
    </row>
    <row r="1310" spans="1:26" s="98" customFormat="1" x14ac:dyDescent="0.25">
      <c r="A1310" s="97"/>
      <c r="B1310" s="97"/>
      <c r="C1310" s="97"/>
      <c r="S1310" s="97"/>
      <c r="T1310" s="97"/>
      <c r="U1310" s="97"/>
      <c r="V1310" s="97"/>
      <c r="W1310" s="97"/>
      <c r="X1310" s="97"/>
      <c r="Y1310" s="97"/>
      <c r="Z1310" s="97"/>
    </row>
    <row r="1311" spans="1:26" s="98" customFormat="1" x14ac:dyDescent="0.25">
      <c r="A1311" s="97"/>
      <c r="B1311" s="97"/>
      <c r="C1311" s="97"/>
      <c r="S1311" s="97"/>
      <c r="T1311" s="97"/>
      <c r="U1311" s="97"/>
      <c r="V1311" s="97"/>
      <c r="W1311" s="97"/>
      <c r="X1311" s="97"/>
      <c r="Y1311" s="97"/>
      <c r="Z1311" s="97"/>
    </row>
    <row r="1312" spans="1:26" s="98" customFormat="1" x14ac:dyDescent="0.25">
      <c r="A1312" s="97"/>
      <c r="B1312" s="97"/>
      <c r="C1312" s="97"/>
      <c r="S1312" s="97"/>
      <c r="T1312" s="97"/>
      <c r="U1312" s="97"/>
      <c r="V1312" s="97"/>
      <c r="W1312" s="97"/>
      <c r="X1312" s="97"/>
      <c r="Y1312" s="97"/>
      <c r="Z1312" s="97"/>
    </row>
    <row r="1313" spans="1:26" s="98" customFormat="1" x14ac:dyDescent="0.25">
      <c r="A1313" s="97"/>
      <c r="B1313" s="97"/>
      <c r="C1313" s="97"/>
      <c r="S1313" s="97"/>
      <c r="T1313" s="97"/>
      <c r="U1313" s="97"/>
      <c r="V1313" s="97"/>
      <c r="W1313" s="97"/>
      <c r="X1313" s="97"/>
      <c r="Y1313" s="97"/>
      <c r="Z1313" s="97"/>
    </row>
    <row r="1314" spans="1:26" s="98" customFormat="1" x14ac:dyDescent="0.25">
      <c r="A1314" s="97"/>
      <c r="B1314" s="97"/>
      <c r="C1314" s="97"/>
      <c r="S1314" s="97"/>
      <c r="T1314" s="97"/>
      <c r="U1314" s="97"/>
      <c r="V1314" s="97"/>
      <c r="W1314" s="97"/>
      <c r="X1314" s="97"/>
      <c r="Y1314" s="97"/>
      <c r="Z1314" s="97"/>
    </row>
    <row r="1315" spans="1:26" s="98" customFormat="1" x14ac:dyDescent="0.25">
      <c r="A1315" s="97"/>
      <c r="B1315" s="97"/>
      <c r="C1315" s="97"/>
      <c r="S1315" s="97"/>
      <c r="T1315" s="97"/>
      <c r="U1315" s="97"/>
      <c r="V1315" s="97"/>
      <c r="W1315" s="97"/>
      <c r="X1315" s="97"/>
      <c r="Y1315" s="97"/>
      <c r="Z1315" s="97"/>
    </row>
    <row r="1316" spans="1:26" s="98" customFormat="1" x14ac:dyDescent="0.25">
      <c r="A1316" s="97"/>
      <c r="B1316" s="97"/>
      <c r="C1316" s="97"/>
      <c r="S1316" s="97"/>
      <c r="T1316" s="97"/>
      <c r="U1316" s="97"/>
      <c r="V1316" s="97"/>
      <c r="W1316" s="97"/>
      <c r="X1316" s="97"/>
      <c r="Y1316" s="97"/>
      <c r="Z1316" s="97"/>
    </row>
    <row r="1317" spans="1:26" s="98" customFormat="1" x14ac:dyDescent="0.25">
      <c r="A1317" s="97"/>
      <c r="B1317" s="97"/>
      <c r="C1317" s="97"/>
      <c r="S1317" s="97"/>
      <c r="T1317" s="97"/>
      <c r="U1317" s="97"/>
      <c r="V1317" s="97"/>
      <c r="W1317" s="97"/>
      <c r="X1317" s="97"/>
      <c r="Y1317" s="97"/>
      <c r="Z1317" s="97"/>
    </row>
    <row r="1318" spans="1:26" s="98" customFormat="1" x14ac:dyDescent="0.25">
      <c r="A1318" s="97"/>
      <c r="B1318" s="97"/>
      <c r="C1318" s="97"/>
      <c r="S1318" s="97"/>
      <c r="T1318" s="97"/>
      <c r="U1318" s="97"/>
      <c r="V1318" s="97"/>
      <c r="W1318" s="97"/>
      <c r="X1318" s="97"/>
      <c r="Y1318" s="97"/>
      <c r="Z1318" s="97"/>
    </row>
    <row r="1319" spans="1:26" s="98" customFormat="1" x14ac:dyDescent="0.25">
      <c r="A1319" s="97"/>
      <c r="B1319" s="97"/>
      <c r="C1319" s="97"/>
      <c r="S1319" s="97"/>
      <c r="T1319" s="97"/>
      <c r="U1319" s="97"/>
      <c r="V1319" s="97"/>
      <c r="W1319" s="97"/>
      <c r="X1319" s="97"/>
      <c r="Y1319" s="97"/>
      <c r="Z1319" s="97"/>
    </row>
    <row r="1320" spans="1:26" s="98" customFormat="1" x14ac:dyDescent="0.25">
      <c r="A1320" s="97"/>
      <c r="B1320" s="97"/>
      <c r="C1320" s="97"/>
      <c r="S1320" s="97"/>
      <c r="T1320" s="97"/>
      <c r="U1320" s="97"/>
      <c r="V1320" s="97"/>
      <c r="W1320" s="97"/>
      <c r="X1320" s="97"/>
      <c r="Y1320" s="97"/>
      <c r="Z1320" s="97"/>
    </row>
    <row r="1321" spans="1:26" s="98" customFormat="1" x14ac:dyDescent="0.25">
      <c r="A1321" s="97"/>
      <c r="B1321" s="97"/>
      <c r="C1321" s="97"/>
      <c r="S1321" s="97"/>
      <c r="T1321" s="97"/>
      <c r="U1321" s="97"/>
      <c r="V1321" s="97"/>
      <c r="W1321" s="97"/>
      <c r="X1321" s="97"/>
      <c r="Y1321" s="97"/>
      <c r="Z1321" s="97"/>
    </row>
    <row r="1322" spans="1:26" s="98" customFormat="1" x14ac:dyDescent="0.25">
      <c r="A1322" s="97"/>
      <c r="B1322" s="97"/>
      <c r="C1322" s="97"/>
      <c r="S1322" s="97"/>
      <c r="T1322" s="97"/>
      <c r="U1322" s="97"/>
      <c r="V1322" s="97"/>
      <c r="W1322" s="97"/>
      <c r="X1322" s="97"/>
      <c r="Y1322" s="97"/>
      <c r="Z1322" s="97"/>
    </row>
    <row r="1323" spans="1:26" s="98" customFormat="1" x14ac:dyDescent="0.25">
      <c r="A1323" s="97"/>
      <c r="B1323" s="97"/>
      <c r="C1323" s="97"/>
      <c r="S1323" s="97"/>
      <c r="T1323" s="97"/>
      <c r="U1323" s="97"/>
      <c r="V1323" s="97"/>
      <c r="W1323" s="97"/>
      <c r="X1323" s="97"/>
      <c r="Y1323" s="97"/>
      <c r="Z1323" s="97"/>
    </row>
    <row r="1324" spans="1:26" s="98" customFormat="1" x14ac:dyDescent="0.25">
      <c r="A1324" s="97"/>
      <c r="B1324" s="97"/>
      <c r="C1324" s="97"/>
      <c r="S1324" s="97"/>
      <c r="T1324" s="97"/>
      <c r="U1324" s="97"/>
      <c r="V1324" s="97"/>
      <c r="W1324" s="97"/>
      <c r="X1324" s="97"/>
      <c r="Y1324" s="97"/>
      <c r="Z1324" s="97"/>
    </row>
    <row r="1325" spans="1:26" s="98" customFormat="1" x14ac:dyDescent="0.25">
      <c r="A1325" s="97"/>
      <c r="B1325" s="97"/>
      <c r="C1325" s="97"/>
      <c r="S1325" s="97"/>
      <c r="T1325" s="97"/>
      <c r="U1325" s="97"/>
      <c r="V1325" s="97"/>
      <c r="W1325" s="97"/>
      <c r="X1325" s="97"/>
      <c r="Y1325" s="97"/>
      <c r="Z1325" s="97"/>
    </row>
    <row r="1326" spans="1:26" s="98" customFormat="1" x14ac:dyDescent="0.25">
      <c r="A1326" s="97"/>
      <c r="B1326" s="97"/>
      <c r="C1326" s="97"/>
      <c r="S1326" s="97"/>
      <c r="T1326" s="97"/>
      <c r="U1326" s="97"/>
      <c r="V1326" s="97"/>
      <c r="W1326" s="97"/>
      <c r="X1326" s="97"/>
      <c r="Y1326" s="97"/>
      <c r="Z1326" s="97"/>
    </row>
    <row r="1327" spans="1:26" s="98" customFormat="1" x14ac:dyDescent="0.25">
      <c r="A1327" s="97"/>
      <c r="B1327" s="97"/>
      <c r="C1327" s="97"/>
      <c r="S1327" s="97"/>
      <c r="T1327" s="97"/>
      <c r="U1327" s="97"/>
      <c r="V1327" s="97"/>
      <c r="W1327" s="97"/>
      <c r="X1327" s="97"/>
      <c r="Y1327" s="97"/>
      <c r="Z1327" s="97"/>
    </row>
    <row r="1328" spans="1:26" s="98" customFormat="1" x14ac:dyDescent="0.25">
      <c r="A1328" s="97"/>
      <c r="B1328" s="97"/>
      <c r="C1328" s="97"/>
      <c r="S1328" s="97"/>
      <c r="T1328" s="97"/>
      <c r="U1328" s="97"/>
      <c r="V1328" s="97"/>
      <c r="W1328" s="97"/>
      <c r="X1328" s="97"/>
      <c r="Y1328" s="97"/>
      <c r="Z1328" s="97"/>
    </row>
    <row r="1329" spans="1:26" s="98" customFormat="1" x14ac:dyDescent="0.25">
      <c r="A1329" s="97"/>
      <c r="B1329" s="97"/>
      <c r="C1329" s="97"/>
      <c r="S1329" s="97"/>
      <c r="T1329" s="97"/>
      <c r="U1329" s="97"/>
      <c r="V1329" s="97"/>
      <c r="W1329" s="97"/>
      <c r="X1329" s="97"/>
      <c r="Y1329" s="97"/>
      <c r="Z1329" s="97"/>
    </row>
    <row r="1330" spans="1:26" s="98" customFormat="1" x14ac:dyDescent="0.25">
      <c r="A1330" s="97"/>
      <c r="B1330" s="97"/>
      <c r="C1330" s="97"/>
      <c r="S1330" s="97"/>
      <c r="T1330" s="97"/>
      <c r="U1330" s="97"/>
      <c r="V1330" s="97"/>
      <c r="W1330" s="97"/>
      <c r="X1330" s="97"/>
      <c r="Y1330" s="97"/>
      <c r="Z1330" s="97"/>
    </row>
    <row r="1331" spans="1:26" s="98" customFormat="1" x14ac:dyDescent="0.25">
      <c r="A1331" s="97"/>
      <c r="B1331" s="97"/>
      <c r="C1331" s="97"/>
      <c r="S1331" s="97"/>
      <c r="T1331" s="97"/>
      <c r="U1331" s="97"/>
      <c r="V1331" s="97"/>
      <c r="W1331" s="97"/>
      <c r="X1331" s="97"/>
      <c r="Y1331" s="97"/>
      <c r="Z1331" s="97"/>
    </row>
    <row r="1332" spans="1:26" s="98" customFormat="1" x14ac:dyDescent="0.25">
      <c r="A1332" s="97"/>
      <c r="B1332" s="97"/>
      <c r="C1332" s="97"/>
      <c r="S1332" s="97"/>
      <c r="T1332" s="97"/>
      <c r="U1332" s="97"/>
      <c r="V1332" s="97"/>
      <c r="W1332" s="97"/>
      <c r="X1332" s="97"/>
      <c r="Y1332" s="97"/>
      <c r="Z1332" s="97"/>
    </row>
    <row r="1333" spans="1:26" s="98" customFormat="1" x14ac:dyDescent="0.25">
      <c r="A1333" s="97"/>
      <c r="B1333" s="97"/>
      <c r="C1333" s="97"/>
      <c r="S1333" s="97"/>
      <c r="T1333" s="97"/>
      <c r="U1333" s="97"/>
      <c r="V1333" s="97"/>
      <c r="W1333" s="97"/>
      <c r="X1333" s="97"/>
      <c r="Y1333" s="97"/>
      <c r="Z1333" s="97"/>
    </row>
    <row r="1334" spans="1:26" s="98" customFormat="1" x14ac:dyDescent="0.25">
      <c r="A1334" s="97"/>
      <c r="B1334" s="97"/>
      <c r="C1334" s="97"/>
      <c r="S1334" s="97"/>
      <c r="T1334" s="97"/>
      <c r="U1334" s="97"/>
      <c r="V1334" s="97"/>
      <c r="W1334" s="97"/>
      <c r="X1334" s="97"/>
      <c r="Y1334" s="97"/>
      <c r="Z1334" s="97"/>
    </row>
    <row r="1335" spans="1:26" s="98" customFormat="1" x14ac:dyDescent="0.25">
      <c r="A1335" s="97"/>
      <c r="B1335" s="97"/>
      <c r="C1335" s="97"/>
      <c r="S1335" s="97"/>
      <c r="T1335" s="97"/>
      <c r="U1335" s="97"/>
      <c r="V1335" s="97"/>
      <c r="W1335" s="97"/>
      <c r="X1335" s="97"/>
      <c r="Y1335" s="97"/>
      <c r="Z1335" s="97"/>
    </row>
    <row r="1336" spans="1:26" s="98" customFormat="1" x14ac:dyDescent="0.25">
      <c r="A1336" s="97"/>
      <c r="B1336" s="97"/>
      <c r="C1336" s="97"/>
      <c r="S1336" s="97"/>
      <c r="T1336" s="97"/>
      <c r="U1336" s="97"/>
      <c r="V1336" s="97"/>
      <c r="W1336" s="97"/>
      <c r="X1336" s="97"/>
      <c r="Y1336" s="97"/>
      <c r="Z1336" s="97"/>
    </row>
    <row r="1337" spans="1:26" s="98" customFormat="1" x14ac:dyDescent="0.25">
      <c r="A1337" s="97"/>
      <c r="B1337" s="97"/>
      <c r="C1337" s="97"/>
      <c r="S1337" s="97"/>
      <c r="T1337" s="97"/>
      <c r="U1337" s="97"/>
      <c r="V1337" s="97"/>
      <c r="W1337" s="97"/>
      <c r="X1337" s="97"/>
      <c r="Y1337" s="97"/>
      <c r="Z1337" s="97"/>
    </row>
    <row r="1338" spans="1:26" s="98" customFormat="1" x14ac:dyDescent="0.25">
      <c r="A1338" s="97"/>
      <c r="B1338" s="97"/>
      <c r="C1338" s="97"/>
      <c r="S1338" s="97"/>
      <c r="T1338" s="97"/>
      <c r="U1338" s="97"/>
      <c r="V1338" s="97"/>
      <c r="W1338" s="97"/>
      <c r="X1338" s="97"/>
      <c r="Y1338" s="97"/>
      <c r="Z1338" s="97"/>
    </row>
    <row r="1339" spans="1:26" s="98" customFormat="1" x14ac:dyDescent="0.25">
      <c r="A1339" s="97"/>
      <c r="B1339" s="97"/>
      <c r="C1339" s="97"/>
      <c r="S1339" s="97"/>
      <c r="T1339" s="97"/>
      <c r="U1339" s="97"/>
      <c r="V1339" s="97"/>
      <c r="W1339" s="97"/>
      <c r="X1339" s="97"/>
      <c r="Y1339" s="97"/>
      <c r="Z1339" s="97"/>
    </row>
    <row r="1340" spans="1:26" s="98" customFormat="1" x14ac:dyDescent="0.25">
      <c r="A1340" s="97"/>
      <c r="B1340" s="97"/>
      <c r="C1340" s="97"/>
      <c r="S1340" s="97"/>
      <c r="T1340" s="97"/>
      <c r="U1340" s="97"/>
      <c r="V1340" s="97"/>
      <c r="W1340" s="97"/>
      <c r="X1340" s="97"/>
      <c r="Y1340" s="97"/>
      <c r="Z1340" s="97"/>
    </row>
    <row r="1341" spans="1:26" s="98" customFormat="1" x14ac:dyDescent="0.25">
      <c r="A1341" s="97"/>
      <c r="B1341" s="97"/>
      <c r="C1341" s="97"/>
      <c r="S1341" s="97"/>
      <c r="T1341" s="97"/>
      <c r="U1341" s="97"/>
      <c r="V1341" s="97"/>
      <c r="W1341" s="97"/>
      <c r="X1341" s="97"/>
      <c r="Y1341" s="97"/>
      <c r="Z1341" s="97"/>
    </row>
    <row r="1342" spans="1:26" s="98" customFormat="1" x14ac:dyDescent="0.25">
      <c r="A1342" s="97"/>
      <c r="B1342" s="97"/>
      <c r="C1342" s="97"/>
      <c r="S1342" s="97"/>
      <c r="T1342" s="97"/>
      <c r="U1342" s="97"/>
      <c r="V1342" s="97"/>
      <c r="W1342" s="97"/>
      <c r="X1342" s="97"/>
      <c r="Y1342" s="97"/>
      <c r="Z1342" s="97"/>
    </row>
    <row r="1343" spans="1:26" s="98" customFormat="1" x14ac:dyDescent="0.25">
      <c r="A1343" s="97"/>
      <c r="B1343" s="97"/>
      <c r="C1343" s="97"/>
      <c r="S1343" s="97"/>
      <c r="T1343" s="97"/>
      <c r="U1343" s="97"/>
      <c r="V1343" s="97"/>
      <c r="W1343" s="97"/>
      <c r="X1343" s="97"/>
      <c r="Y1343" s="97"/>
      <c r="Z1343" s="97"/>
    </row>
    <row r="1344" spans="1:26" s="98" customFormat="1" x14ac:dyDescent="0.25">
      <c r="A1344" s="97"/>
      <c r="B1344" s="97"/>
      <c r="C1344" s="97"/>
      <c r="S1344" s="97"/>
      <c r="T1344" s="97"/>
      <c r="U1344" s="97"/>
      <c r="V1344" s="97"/>
      <c r="W1344" s="97"/>
      <c r="X1344" s="97"/>
      <c r="Y1344" s="97"/>
      <c r="Z1344" s="97"/>
    </row>
    <row r="1345" spans="1:26" s="98" customFormat="1" x14ac:dyDescent="0.25">
      <c r="A1345" s="97"/>
      <c r="B1345" s="97"/>
      <c r="C1345" s="97"/>
      <c r="S1345" s="97"/>
      <c r="T1345" s="97"/>
      <c r="U1345" s="97"/>
      <c r="V1345" s="97"/>
      <c r="W1345" s="97"/>
      <c r="X1345" s="97"/>
      <c r="Y1345" s="97"/>
      <c r="Z1345" s="97"/>
    </row>
    <row r="1346" spans="1:26" s="98" customFormat="1" x14ac:dyDescent="0.25">
      <c r="A1346" s="97"/>
      <c r="B1346" s="97"/>
      <c r="C1346" s="97"/>
      <c r="S1346" s="97"/>
      <c r="T1346" s="97"/>
      <c r="U1346" s="97"/>
      <c r="V1346" s="97"/>
      <c r="W1346" s="97"/>
      <c r="X1346" s="97"/>
      <c r="Y1346" s="97"/>
      <c r="Z1346" s="97"/>
    </row>
    <row r="1347" spans="1:26" s="98" customFormat="1" x14ac:dyDescent="0.25">
      <c r="A1347" s="97"/>
      <c r="B1347" s="97"/>
      <c r="C1347" s="97"/>
      <c r="S1347" s="97"/>
      <c r="T1347" s="97"/>
      <c r="U1347" s="97"/>
      <c r="V1347" s="97"/>
      <c r="W1347" s="97"/>
      <c r="X1347" s="97"/>
      <c r="Y1347" s="97"/>
      <c r="Z1347" s="97"/>
    </row>
    <row r="1348" spans="1:26" s="98" customFormat="1" x14ac:dyDescent="0.25">
      <c r="A1348" s="97"/>
      <c r="B1348" s="97"/>
      <c r="C1348" s="97"/>
      <c r="S1348" s="97"/>
      <c r="T1348" s="97"/>
      <c r="U1348" s="97"/>
      <c r="V1348" s="97"/>
      <c r="W1348" s="97"/>
      <c r="X1348" s="97"/>
      <c r="Y1348" s="97"/>
      <c r="Z1348" s="97"/>
    </row>
    <row r="1349" spans="1:26" s="98" customFormat="1" x14ac:dyDescent="0.25">
      <c r="A1349" s="97"/>
      <c r="B1349" s="97"/>
      <c r="C1349" s="97"/>
      <c r="S1349" s="97"/>
      <c r="T1349" s="97"/>
      <c r="U1349" s="97"/>
      <c r="V1349" s="97"/>
      <c r="W1349" s="97"/>
      <c r="X1349" s="97"/>
      <c r="Y1349" s="97"/>
      <c r="Z1349" s="97"/>
    </row>
    <row r="1350" spans="1:26" s="98" customFormat="1" x14ac:dyDescent="0.25">
      <c r="A1350" s="97"/>
      <c r="B1350" s="97"/>
      <c r="C1350" s="97"/>
      <c r="S1350" s="97"/>
      <c r="T1350" s="97"/>
      <c r="U1350" s="97"/>
      <c r="V1350" s="97"/>
      <c r="W1350" s="97"/>
      <c r="X1350" s="97"/>
      <c r="Y1350" s="97"/>
      <c r="Z1350" s="97"/>
    </row>
    <row r="1351" spans="1:26" s="98" customFormat="1" x14ac:dyDescent="0.25">
      <c r="A1351" s="97"/>
      <c r="B1351" s="97"/>
      <c r="C1351" s="97"/>
      <c r="S1351" s="97"/>
      <c r="T1351" s="97"/>
      <c r="U1351" s="97"/>
      <c r="V1351" s="97"/>
      <c r="W1351" s="97"/>
      <c r="X1351" s="97"/>
      <c r="Y1351" s="97"/>
      <c r="Z1351" s="97"/>
    </row>
    <row r="1352" spans="1:26" s="98" customFormat="1" x14ac:dyDescent="0.25">
      <c r="A1352" s="97"/>
      <c r="B1352" s="97"/>
      <c r="C1352" s="97"/>
      <c r="S1352" s="97"/>
      <c r="T1352" s="97"/>
      <c r="U1352" s="97"/>
      <c r="V1352" s="97"/>
      <c r="W1352" s="97"/>
      <c r="X1352" s="97"/>
      <c r="Y1352" s="97"/>
      <c r="Z1352" s="97"/>
    </row>
    <row r="1353" spans="1:26" s="98" customFormat="1" x14ac:dyDescent="0.25">
      <c r="A1353" s="97"/>
      <c r="B1353" s="97"/>
      <c r="C1353" s="97"/>
      <c r="S1353" s="97"/>
      <c r="T1353" s="97"/>
      <c r="U1353" s="97"/>
      <c r="V1353" s="97"/>
      <c r="W1353" s="97"/>
      <c r="X1353" s="97"/>
      <c r="Y1353" s="97"/>
      <c r="Z1353" s="97"/>
    </row>
    <row r="1354" spans="1:26" s="98" customFormat="1" x14ac:dyDescent="0.25">
      <c r="A1354" s="97"/>
      <c r="B1354" s="97"/>
      <c r="C1354" s="97"/>
      <c r="S1354" s="97"/>
      <c r="T1354" s="97"/>
      <c r="U1354" s="97"/>
      <c r="V1354" s="97"/>
      <c r="W1354" s="97"/>
      <c r="X1354" s="97"/>
      <c r="Y1354" s="97"/>
      <c r="Z1354" s="97"/>
    </row>
    <row r="1355" spans="1:26" s="98" customFormat="1" x14ac:dyDescent="0.25">
      <c r="A1355" s="97"/>
      <c r="B1355" s="97"/>
      <c r="C1355" s="97"/>
      <c r="S1355" s="97"/>
      <c r="T1355" s="97"/>
      <c r="U1355" s="97"/>
      <c r="V1355" s="97"/>
      <c r="W1355" s="97"/>
      <c r="X1355" s="97"/>
      <c r="Y1355" s="97"/>
      <c r="Z1355" s="97"/>
    </row>
    <row r="1356" spans="1:26" s="98" customFormat="1" x14ac:dyDescent="0.25">
      <c r="A1356" s="97"/>
      <c r="B1356" s="97"/>
      <c r="C1356" s="97"/>
      <c r="S1356" s="97"/>
      <c r="T1356" s="97"/>
      <c r="U1356" s="97"/>
      <c r="V1356" s="97"/>
      <c r="W1356" s="97"/>
      <c r="X1356" s="97"/>
      <c r="Y1356" s="97"/>
      <c r="Z1356" s="97"/>
    </row>
    <row r="1357" spans="1:26" s="98" customFormat="1" x14ac:dyDescent="0.25">
      <c r="A1357" s="97"/>
      <c r="B1357" s="97"/>
      <c r="C1357" s="97"/>
      <c r="S1357" s="97"/>
      <c r="T1357" s="97"/>
      <c r="U1357" s="97"/>
      <c r="V1357" s="97"/>
      <c r="W1357" s="97"/>
      <c r="X1357" s="97"/>
      <c r="Y1357" s="97"/>
      <c r="Z1357" s="97"/>
    </row>
    <row r="1358" spans="1:26" s="98" customFormat="1" x14ac:dyDescent="0.25">
      <c r="A1358" s="97"/>
      <c r="B1358" s="97"/>
      <c r="C1358" s="97"/>
      <c r="S1358" s="97"/>
      <c r="T1358" s="97"/>
      <c r="U1358" s="97"/>
      <c r="V1358" s="97"/>
      <c r="W1358" s="97"/>
      <c r="X1358" s="97"/>
      <c r="Y1358" s="97"/>
      <c r="Z1358" s="97"/>
    </row>
    <row r="1359" spans="1:26" s="98" customFormat="1" x14ac:dyDescent="0.25">
      <c r="A1359" s="97"/>
      <c r="B1359" s="97"/>
      <c r="C1359" s="97"/>
      <c r="S1359" s="97"/>
      <c r="T1359" s="97"/>
      <c r="U1359" s="97"/>
      <c r="V1359" s="97"/>
      <c r="W1359" s="97"/>
      <c r="X1359" s="97"/>
      <c r="Y1359" s="97"/>
      <c r="Z1359" s="97"/>
    </row>
    <row r="1360" spans="1:26" s="98" customFormat="1" x14ac:dyDescent="0.25">
      <c r="A1360" s="97"/>
      <c r="B1360" s="97"/>
      <c r="C1360" s="97"/>
      <c r="S1360" s="97"/>
      <c r="T1360" s="97"/>
      <c r="U1360" s="97"/>
      <c r="V1360" s="97"/>
      <c r="W1360" s="97"/>
      <c r="X1360" s="97"/>
      <c r="Y1360" s="97"/>
      <c r="Z1360" s="97"/>
    </row>
    <row r="1361" spans="1:26" s="98" customFormat="1" x14ac:dyDescent="0.25">
      <c r="A1361" s="97"/>
      <c r="B1361" s="97"/>
      <c r="C1361" s="97"/>
      <c r="S1361" s="97"/>
      <c r="T1361" s="97"/>
      <c r="U1361" s="97"/>
      <c r="V1361" s="97"/>
      <c r="W1361" s="97"/>
      <c r="X1361" s="97"/>
      <c r="Y1361" s="97"/>
      <c r="Z1361" s="97"/>
    </row>
    <row r="1362" spans="1:26" s="98" customFormat="1" x14ac:dyDescent="0.25">
      <c r="A1362" s="97"/>
      <c r="B1362" s="97"/>
      <c r="C1362" s="97"/>
      <c r="S1362" s="97"/>
      <c r="T1362" s="97"/>
      <c r="U1362" s="97"/>
      <c r="V1362" s="97"/>
      <c r="W1362" s="97"/>
      <c r="X1362" s="97"/>
      <c r="Y1362" s="97"/>
      <c r="Z1362" s="97"/>
    </row>
    <row r="1363" spans="1:26" s="98" customFormat="1" x14ac:dyDescent="0.25">
      <c r="A1363" s="97"/>
      <c r="B1363" s="97"/>
      <c r="C1363" s="97"/>
      <c r="S1363" s="97"/>
      <c r="T1363" s="97"/>
      <c r="U1363" s="97"/>
      <c r="V1363" s="97"/>
      <c r="W1363" s="97"/>
      <c r="X1363" s="97"/>
      <c r="Y1363" s="97"/>
      <c r="Z1363" s="97"/>
    </row>
    <row r="1364" spans="1:26" s="98" customFormat="1" x14ac:dyDescent="0.25">
      <c r="A1364" s="97"/>
      <c r="B1364" s="97"/>
      <c r="C1364" s="97"/>
      <c r="S1364" s="97"/>
      <c r="T1364" s="97"/>
      <c r="U1364" s="97"/>
      <c r="V1364" s="97"/>
      <c r="W1364" s="97"/>
      <c r="X1364" s="97"/>
      <c r="Y1364" s="97"/>
      <c r="Z1364" s="97"/>
    </row>
    <row r="1365" spans="1:26" s="98" customFormat="1" x14ac:dyDescent="0.25">
      <c r="A1365" s="97"/>
      <c r="B1365" s="97"/>
      <c r="C1365" s="97"/>
      <c r="S1365" s="97"/>
      <c r="T1365" s="97"/>
      <c r="U1365" s="97"/>
      <c r="V1365" s="97"/>
      <c r="W1365" s="97"/>
      <c r="X1365" s="97"/>
      <c r="Y1365" s="97"/>
      <c r="Z1365" s="97"/>
    </row>
    <row r="1366" spans="1:26" s="98" customFormat="1" x14ac:dyDescent="0.25">
      <c r="A1366" s="97"/>
      <c r="B1366" s="97"/>
      <c r="C1366" s="97"/>
      <c r="S1366" s="97"/>
      <c r="T1366" s="97"/>
      <c r="U1366" s="97"/>
      <c r="V1366" s="97"/>
      <c r="W1366" s="97"/>
      <c r="X1366" s="97"/>
      <c r="Y1366" s="97"/>
      <c r="Z1366" s="97"/>
    </row>
    <row r="1367" spans="1:26" s="98" customFormat="1" x14ac:dyDescent="0.25">
      <c r="A1367" s="97"/>
      <c r="B1367" s="97"/>
      <c r="C1367" s="97"/>
      <c r="S1367" s="97"/>
      <c r="T1367" s="97"/>
      <c r="U1367" s="97"/>
      <c r="V1367" s="97"/>
      <c r="W1367" s="97"/>
      <c r="X1367" s="97"/>
      <c r="Y1367" s="97"/>
      <c r="Z1367" s="97"/>
    </row>
    <row r="1368" spans="1:26" s="98" customFormat="1" x14ac:dyDescent="0.25">
      <c r="A1368" s="97"/>
      <c r="B1368" s="97"/>
      <c r="C1368" s="97"/>
      <c r="S1368" s="97"/>
      <c r="T1368" s="97"/>
      <c r="U1368" s="97"/>
      <c r="V1368" s="97"/>
      <c r="W1368" s="97"/>
      <c r="X1368" s="97"/>
      <c r="Y1368" s="97"/>
      <c r="Z1368" s="97"/>
    </row>
    <row r="1369" spans="1:26" s="98" customFormat="1" x14ac:dyDescent="0.25">
      <c r="A1369" s="97"/>
      <c r="B1369" s="97"/>
      <c r="C1369" s="97"/>
      <c r="S1369" s="97"/>
      <c r="T1369" s="97"/>
      <c r="U1369" s="97"/>
      <c r="V1369" s="97"/>
      <c r="W1369" s="97"/>
      <c r="X1369" s="97"/>
      <c r="Y1369" s="97"/>
      <c r="Z1369" s="97"/>
    </row>
    <row r="1370" spans="1:26" s="98" customFormat="1" x14ac:dyDescent="0.25">
      <c r="A1370" s="97"/>
      <c r="B1370" s="97"/>
      <c r="C1370" s="97"/>
      <c r="S1370" s="97"/>
      <c r="T1370" s="97"/>
      <c r="U1370" s="97"/>
      <c r="V1370" s="97"/>
      <c r="W1370" s="97"/>
      <c r="X1370" s="97"/>
      <c r="Y1370" s="97"/>
      <c r="Z1370" s="97"/>
    </row>
    <row r="1371" spans="1:26" s="98" customFormat="1" x14ac:dyDescent="0.25">
      <c r="A1371" s="97"/>
      <c r="B1371" s="97"/>
      <c r="C1371" s="97"/>
      <c r="S1371" s="97"/>
      <c r="T1371" s="97"/>
      <c r="U1371" s="97"/>
      <c r="V1371" s="97"/>
      <c r="W1371" s="97"/>
      <c r="X1371" s="97"/>
      <c r="Y1371" s="97"/>
      <c r="Z1371" s="97"/>
    </row>
    <row r="1372" spans="1:26" s="98" customFormat="1" x14ac:dyDescent="0.25">
      <c r="A1372" s="97"/>
      <c r="B1372" s="97"/>
      <c r="C1372" s="97"/>
      <c r="S1372" s="97"/>
      <c r="T1372" s="97"/>
      <c r="U1372" s="97"/>
      <c r="V1372" s="97"/>
      <c r="W1372" s="97"/>
      <c r="X1372" s="97"/>
      <c r="Y1372" s="97"/>
      <c r="Z1372" s="97"/>
    </row>
    <row r="1373" spans="1:26" s="98" customFormat="1" x14ac:dyDescent="0.25">
      <c r="A1373" s="97"/>
      <c r="B1373" s="97"/>
      <c r="C1373" s="97"/>
      <c r="S1373" s="97"/>
      <c r="T1373" s="97"/>
      <c r="U1373" s="97"/>
      <c r="V1373" s="97"/>
      <c r="W1373" s="97"/>
      <c r="X1373" s="97"/>
      <c r="Y1373" s="97"/>
      <c r="Z1373" s="97"/>
    </row>
    <row r="1374" spans="1:26" s="98" customFormat="1" x14ac:dyDescent="0.25">
      <c r="A1374" s="97"/>
      <c r="B1374" s="97"/>
      <c r="C1374" s="97"/>
      <c r="S1374" s="97"/>
      <c r="T1374" s="97"/>
      <c r="U1374" s="97"/>
      <c r="V1374" s="97"/>
      <c r="W1374" s="97"/>
      <c r="X1374" s="97"/>
      <c r="Y1374" s="97"/>
      <c r="Z1374" s="97"/>
    </row>
    <row r="1375" spans="1:26" s="98" customFormat="1" x14ac:dyDescent="0.25">
      <c r="A1375" s="97"/>
      <c r="B1375" s="97"/>
      <c r="C1375" s="97"/>
      <c r="S1375" s="97"/>
      <c r="T1375" s="97"/>
      <c r="U1375" s="97"/>
      <c r="V1375" s="97"/>
      <c r="W1375" s="97"/>
      <c r="X1375" s="97"/>
      <c r="Y1375" s="97"/>
      <c r="Z1375" s="97"/>
    </row>
    <row r="1376" spans="1:26" s="98" customFormat="1" x14ac:dyDescent="0.25">
      <c r="A1376" s="97"/>
      <c r="B1376" s="97"/>
      <c r="C1376" s="97"/>
      <c r="S1376" s="97"/>
      <c r="T1376" s="97"/>
      <c r="U1376" s="97"/>
      <c r="V1376" s="97"/>
      <c r="W1376" s="97"/>
      <c r="X1376" s="97"/>
      <c r="Y1376" s="97"/>
      <c r="Z1376" s="97"/>
    </row>
    <row r="1377" spans="1:26" s="98" customFormat="1" x14ac:dyDescent="0.25">
      <c r="A1377" s="97"/>
      <c r="B1377" s="97"/>
      <c r="C1377" s="97"/>
      <c r="S1377" s="97"/>
      <c r="T1377" s="97"/>
      <c r="U1377" s="97"/>
      <c r="V1377" s="97"/>
      <c r="W1377" s="97"/>
      <c r="X1377" s="97"/>
      <c r="Y1377" s="97"/>
      <c r="Z1377" s="97"/>
    </row>
    <row r="1378" spans="1:26" s="98" customFormat="1" x14ac:dyDescent="0.25">
      <c r="A1378" s="97"/>
      <c r="B1378" s="97"/>
      <c r="C1378" s="97"/>
      <c r="S1378" s="97"/>
      <c r="T1378" s="97"/>
      <c r="U1378" s="97"/>
      <c r="V1378" s="97"/>
      <c r="W1378" s="97"/>
      <c r="X1378" s="97"/>
      <c r="Y1378" s="97"/>
      <c r="Z1378" s="97"/>
    </row>
    <row r="1379" spans="1:26" s="98" customFormat="1" x14ac:dyDescent="0.25">
      <c r="A1379" s="97"/>
      <c r="B1379" s="97"/>
      <c r="C1379" s="97"/>
      <c r="S1379" s="97"/>
      <c r="T1379" s="97"/>
      <c r="U1379" s="97"/>
      <c r="V1379" s="97"/>
      <c r="W1379" s="97"/>
      <c r="X1379" s="97"/>
      <c r="Y1379" s="97"/>
      <c r="Z1379" s="97"/>
    </row>
    <row r="1380" spans="1:26" s="98" customFormat="1" x14ac:dyDescent="0.25">
      <c r="A1380" s="97"/>
      <c r="B1380" s="97"/>
      <c r="C1380" s="97"/>
      <c r="S1380" s="97"/>
      <c r="T1380" s="97"/>
      <c r="U1380" s="97"/>
      <c r="V1380" s="97"/>
      <c r="W1380" s="97"/>
      <c r="X1380" s="97"/>
      <c r="Y1380" s="97"/>
      <c r="Z1380" s="97"/>
    </row>
    <row r="1381" spans="1:26" s="98" customFormat="1" x14ac:dyDescent="0.25">
      <c r="A1381" s="97"/>
      <c r="B1381" s="97"/>
      <c r="C1381" s="97"/>
      <c r="S1381" s="97"/>
      <c r="T1381" s="97"/>
      <c r="U1381" s="97"/>
      <c r="V1381" s="97"/>
      <c r="W1381" s="97"/>
      <c r="X1381" s="97"/>
      <c r="Y1381" s="97"/>
      <c r="Z1381" s="97"/>
    </row>
    <row r="1382" spans="1:26" s="98" customFormat="1" x14ac:dyDescent="0.25">
      <c r="A1382" s="97"/>
      <c r="B1382" s="97"/>
      <c r="C1382" s="97"/>
      <c r="S1382" s="97"/>
      <c r="T1382" s="97"/>
      <c r="U1382" s="97"/>
      <c r="V1382" s="97"/>
      <c r="W1382" s="97"/>
      <c r="X1382" s="97"/>
      <c r="Y1382" s="97"/>
      <c r="Z1382" s="97"/>
    </row>
    <row r="1383" spans="1:26" s="98" customFormat="1" x14ac:dyDescent="0.25">
      <c r="A1383" s="97"/>
      <c r="B1383" s="97"/>
      <c r="C1383" s="97"/>
      <c r="S1383" s="97"/>
      <c r="T1383" s="97"/>
      <c r="U1383" s="97"/>
      <c r="V1383" s="97"/>
      <c r="W1383" s="97"/>
      <c r="X1383" s="97"/>
      <c r="Y1383" s="97"/>
      <c r="Z1383" s="97"/>
    </row>
    <row r="1384" spans="1:26" s="98" customFormat="1" x14ac:dyDescent="0.25">
      <c r="A1384" s="97"/>
      <c r="B1384" s="97"/>
      <c r="C1384" s="97"/>
      <c r="S1384" s="97"/>
      <c r="T1384" s="97"/>
      <c r="U1384" s="97"/>
      <c r="V1384" s="97"/>
      <c r="W1384" s="97"/>
      <c r="X1384" s="97"/>
      <c r="Y1384" s="97"/>
      <c r="Z1384" s="97"/>
    </row>
    <row r="1385" spans="1:26" s="98" customFormat="1" x14ac:dyDescent="0.25">
      <c r="A1385" s="97"/>
      <c r="B1385" s="97"/>
      <c r="C1385" s="97"/>
      <c r="S1385" s="97"/>
      <c r="T1385" s="97"/>
      <c r="U1385" s="97"/>
      <c r="V1385" s="97"/>
      <c r="W1385" s="97"/>
      <c r="X1385" s="97"/>
      <c r="Y1385" s="97"/>
      <c r="Z1385" s="97"/>
    </row>
    <row r="1386" spans="1:26" s="98" customFormat="1" x14ac:dyDescent="0.25">
      <c r="A1386" s="97"/>
      <c r="B1386" s="97"/>
      <c r="C1386" s="97"/>
      <c r="S1386" s="97"/>
      <c r="T1386" s="97"/>
      <c r="U1386" s="97"/>
      <c r="V1386" s="97"/>
      <c r="W1386" s="97"/>
      <c r="X1386" s="97"/>
      <c r="Y1386" s="97"/>
      <c r="Z1386" s="97"/>
    </row>
    <row r="1387" spans="1:26" s="98" customFormat="1" x14ac:dyDescent="0.25">
      <c r="A1387" s="97"/>
      <c r="B1387" s="97"/>
      <c r="C1387" s="97"/>
      <c r="S1387" s="97"/>
      <c r="T1387" s="97"/>
      <c r="U1387" s="97"/>
      <c r="V1387" s="97"/>
      <c r="W1387" s="97"/>
      <c r="X1387" s="97"/>
      <c r="Y1387" s="97"/>
      <c r="Z1387" s="97"/>
    </row>
    <row r="1388" spans="1:26" s="98" customFormat="1" x14ac:dyDescent="0.25">
      <c r="A1388" s="97"/>
      <c r="B1388" s="97"/>
      <c r="C1388" s="97"/>
      <c r="S1388" s="97"/>
      <c r="T1388" s="97"/>
      <c r="U1388" s="97"/>
      <c r="V1388" s="97"/>
      <c r="W1388" s="97"/>
      <c r="X1388" s="97"/>
      <c r="Y1388" s="97"/>
      <c r="Z1388" s="97"/>
    </row>
    <row r="1389" spans="1:26" s="98" customFormat="1" x14ac:dyDescent="0.25">
      <c r="A1389" s="97"/>
      <c r="B1389" s="97"/>
      <c r="C1389" s="97"/>
      <c r="S1389" s="97"/>
      <c r="T1389" s="97"/>
      <c r="U1389" s="97"/>
      <c r="V1389" s="97"/>
      <c r="W1389" s="97"/>
      <c r="X1389" s="97"/>
      <c r="Y1389" s="97"/>
      <c r="Z1389" s="97"/>
    </row>
    <row r="1390" spans="1:26" s="98" customFormat="1" x14ac:dyDescent="0.25">
      <c r="A1390" s="97"/>
      <c r="B1390" s="97"/>
      <c r="C1390" s="97"/>
      <c r="S1390" s="97"/>
      <c r="T1390" s="97"/>
      <c r="U1390" s="97"/>
      <c r="V1390" s="97"/>
      <c r="W1390" s="97"/>
      <c r="X1390" s="97"/>
      <c r="Y1390" s="97"/>
      <c r="Z1390" s="97"/>
    </row>
    <row r="1391" spans="1:26" s="98" customFormat="1" x14ac:dyDescent="0.25">
      <c r="A1391" s="97"/>
      <c r="B1391" s="97"/>
      <c r="C1391" s="97"/>
      <c r="S1391" s="97"/>
      <c r="T1391" s="97"/>
      <c r="U1391" s="97"/>
      <c r="V1391" s="97"/>
      <c r="W1391" s="97"/>
      <c r="X1391" s="97"/>
      <c r="Y1391" s="97"/>
      <c r="Z1391" s="97"/>
    </row>
    <row r="1392" spans="1:26" s="98" customFormat="1" x14ac:dyDescent="0.25">
      <c r="A1392" s="97"/>
      <c r="B1392" s="97"/>
      <c r="C1392" s="97"/>
      <c r="S1392" s="97"/>
      <c r="T1392" s="97"/>
      <c r="U1392" s="97"/>
      <c r="V1392" s="97"/>
      <c r="W1392" s="97"/>
      <c r="X1392" s="97"/>
      <c r="Y1392" s="97"/>
      <c r="Z1392" s="97"/>
    </row>
    <row r="1393" spans="1:26" s="98" customFormat="1" x14ac:dyDescent="0.25">
      <c r="A1393" s="97"/>
      <c r="B1393" s="97"/>
      <c r="C1393" s="97"/>
      <c r="S1393" s="97"/>
      <c r="T1393" s="97"/>
      <c r="U1393" s="97"/>
      <c r="V1393" s="97"/>
      <c r="W1393" s="97"/>
      <c r="X1393" s="97"/>
      <c r="Y1393" s="97"/>
      <c r="Z1393" s="97"/>
    </row>
    <row r="1394" spans="1:26" s="98" customFormat="1" x14ac:dyDescent="0.25">
      <c r="A1394" s="97"/>
      <c r="B1394" s="97"/>
      <c r="C1394" s="97"/>
      <c r="S1394" s="97"/>
      <c r="T1394" s="97"/>
      <c r="U1394" s="97"/>
      <c r="V1394" s="97"/>
      <c r="W1394" s="97"/>
      <c r="X1394" s="97"/>
      <c r="Y1394" s="97"/>
      <c r="Z1394" s="97"/>
    </row>
    <row r="1395" spans="1:26" s="98" customFormat="1" x14ac:dyDescent="0.25">
      <c r="A1395" s="97"/>
      <c r="B1395" s="97"/>
      <c r="C1395" s="97"/>
      <c r="S1395" s="97"/>
      <c r="T1395" s="97"/>
      <c r="U1395" s="97"/>
      <c r="V1395" s="97"/>
      <c r="W1395" s="97"/>
      <c r="X1395" s="97"/>
      <c r="Y1395" s="97"/>
      <c r="Z1395" s="97"/>
    </row>
    <row r="1396" spans="1:26" s="98" customFormat="1" x14ac:dyDescent="0.25">
      <c r="A1396" s="97"/>
      <c r="B1396" s="97"/>
      <c r="C1396" s="97"/>
      <c r="S1396" s="97"/>
      <c r="T1396" s="97"/>
      <c r="U1396" s="97"/>
      <c r="V1396" s="97"/>
      <c r="W1396" s="97"/>
      <c r="X1396" s="97"/>
      <c r="Y1396" s="97"/>
      <c r="Z1396" s="97"/>
    </row>
    <row r="1397" spans="1:26" s="98" customFormat="1" x14ac:dyDescent="0.25">
      <c r="A1397" s="97"/>
      <c r="B1397" s="97"/>
      <c r="C1397" s="97"/>
      <c r="S1397" s="97"/>
      <c r="T1397" s="97"/>
      <c r="U1397" s="97"/>
      <c r="V1397" s="97"/>
      <c r="W1397" s="97"/>
      <c r="X1397" s="97"/>
      <c r="Y1397" s="97"/>
      <c r="Z1397" s="97"/>
    </row>
    <row r="1398" spans="1:26" s="98" customFormat="1" x14ac:dyDescent="0.25">
      <c r="A1398" s="97"/>
      <c r="B1398" s="97"/>
      <c r="C1398" s="97"/>
      <c r="S1398" s="97"/>
      <c r="T1398" s="97"/>
      <c r="U1398" s="97"/>
      <c r="V1398" s="97"/>
      <c r="W1398" s="97"/>
      <c r="X1398" s="97"/>
      <c r="Y1398" s="97"/>
      <c r="Z1398" s="97"/>
    </row>
    <row r="1399" spans="1:26" s="98" customFormat="1" x14ac:dyDescent="0.25">
      <c r="A1399" s="97"/>
      <c r="B1399" s="97"/>
      <c r="C1399" s="97"/>
      <c r="S1399" s="97"/>
      <c r="T1399" s="97"/>
      <c r="U1399" s="97"/>
      <c r="V1399" s="97"/>
      <c r="W1399" s="97"/>
      <c r="X1399" s="97"/>
      <c r="Y1399" s="97"/>
      <c r="Z1399" s="97"/>
    </row>
    <row r="1400" spans="1:26" s="98" customFormat="1" x14ac:dyDescent="0.25">
      <c r="A1400" s="97"/>
      <c r="B1400" s="97"/>
      <c r="C1400" s="97"/>
      <c r="S1400" s="97"/>
      <c r="T1400" s="97"/>
      <c r="U1400" s="97"/>
      <c r="V1400" s="97"/>
      <c r="W1400" s="97"/>
      <c r="X1400" s="97"/>
      <c r="Y1400" s="97"/>
      <c r="Z1400" s="97"/>
    </row>
    <row r="1401" spans="1:26" s="98" customFormat="1" x14ac:dyDescent="0.25">
      <c r="A1401" s="97"/>
      <c r="B1401" s="97"/>
      <c r="C1401" s="97"/>
      <c r="S1401" s="97"/>
      <c r="T1401" s="97"/>
      <c r="U1401" s="97"/>
      <c r="V1401" s="97"/>
      <c r="W1401" s="97"/>
      <c r="X1401" s="97"/>
      <c r="Y1401" s="97"/>
      <c r="Z1401" s="97"/>
    </row>
    <row r="1402" spans="1:26" s="98" customFormat="1" x14ac:dyDescent="0.25">
      <c r="A1402" s="97"/>
      <c r="B1402" s="97"/>
      <c r="C1402" s="97"/>
      <c r="S1402" s="97"/>
      <c r="T1402" s="97"/>
      <c r="U1402" s="97"/>
      <c r="V1402" s="97"/>
      <c r="W1402" s="97"/>
      <c r="X1402" s="97"/>
      <c r="Y1402" s="97"/>
      <c r="Z1402" s="97"/>
    </row>
    <row r="1403" spans="1:26" s="98" customFormat="1" x14ac:dyDescent="0.25">
      <c r="A1403" s="97"/>
      <c r="B1403" s="97"/>
      <c r="C1403" s="97"/>
      <c r="S1403" s="97"/>
      <c r="T1403" s="97"/>
      <c r="U1403" s="97"/>
      <c r="V1403" s="97"/>
      <c r="W1403" s="97"/>
      <c r="X1403" s="97"/>
      <c r="Y1403" s="97"/>
      <c r="Z1403" s="97"/>
    </row>
    <row r="1404" spans="1:26" s="98" customFormat="1" x14ac:dyDescent="0.25">
      <c r="A1404" s="97"/>
      <c r="B1404" s="97"/>
      <c r="C1404" s="97"/>
      <c r="S1404" s="97"/>
      <c r="T1404" s="97"/>
      <c r="U1404" s="97"/>
      <c r="V1404" s="97"/>
      <c r="W1404" s="97"/>
      <c r="X1404" s="97"/>
      <c r="Y1404" s="97"/>
      <c r="Z1404" s="97"/>
    </row>
    <row r="1405" spans="1:26" s="98" customFormat="1" x14ac:dyDescent="0.25">
      <c r="A1405" s="97"/>
      <c r="B1405" s="97"/>
      <c r="C1405" s="97"/>
      <c r="S1405" s="97"/>
      <c r="T1405" s="97"/>
      <c r="U1405" s="97"/>
      <c r="V1405" s="97"/>
      <c r="W1405" s="97"/>
      <c r="X1405" s="97"/>
      <c r="Y1405" s="97"/>
      <c r="Z1405" s="97"/>
    </row>
    <row r="1406" spans="1:26" s="98" customFormat="1" x14ac:dyDescent="0.25">
      <c r="A1406" s="97"/>
      <c r="B1406" s="97"/>
      <c r="C1406" s="97"/>
      <c r="S1406" s="97"/>
      <c r="T1406" s="97"/>
      <c r="U1406" s="97"/>
      <c r="V1406" s="97"/>
      <c r="W1406" s="97"/>
      <c r="X1406" s="97"/>
      <c r="Y1406" s="97"/>
      <c r="Z1406" s="97"/>
    </row>
    <row r="1407" spans="1:26" s="98" customFormat="1" x14ac:dyDescent="0.25">
      <c r="A1407" s="97"/>
      <c r="B1407" s="97"/>
      <c r="C1407" s="97"/>
      <c r="S1407" s="97"/>
      <c r="T1407" s="97"/>
      <c r="U1407" s="97"/>
      <c r="V1407" s="97"/>
      <c r="W1407" s="97"/>
      <c r="X1407" s="97"/>
      <c r="Y1407" s="97"/>
      <c r="Z1407" s="97"/>
    </row>
    <row r="1408" spans="1:26" s="98" customFormat="1" x14ac:dyDescent="0.25">
      <c r="A1408" s="97"/>
      <c r="B1408" s="97"/>
      <c r="C1408" s="97"/>
      <c r="S1408" s="97"/>
      <c r="T1408" s="97"/>
      <c r="U1408" s="97"/>
      <c r="V1408" s="97"/>
      <c r="W1408" s="97"/>
      <c r="X1408" s="97"/>
      <c r="Y1408" s="97"/>
      <c r="Z1408" s="97"/>
    </row>
    <row r="1409" spans="1:26" s="98" customFormat="1" x14ac:dyDescent="0.25">
      <c r="A1409" s="97"/>
      <c r="B1409" s="97"/>
      <c r="C1409" s="97"/>
      <c r="S1409" s="97"/>
      <c r="T1409" s="97"/>
      <c r="U1409" s="97"/>
      <c r="V1409" s="97"/>
      <c r="W1409" s="97"/>
      <c r="X1409" s="97"/>
      <c r="Y1409" s="97"/>
      <c r="Z1409" s="97"/>
    </row>
    <row r="1410" spans="1:26" s="98" customFormat="1" x14ac:dyDescent="0.25">
      <c r="A1410" s="97"/>
      <c r="B1410" s="97"/>
      <c r="C1410" s="97"/>
      <c r="S1410" s="97"/>
      <c r="T1410" s="97"/>
      <c r="U1410" s="97"/>
      <c r="V1410" s="97"/>
      <c r="W1410" s="97"/>
      <c r="X1410" s="97"/>
      <c r="Y1410" s="97"/>
      <c r="Z1410" s="97"/>
    </row>
    <row r="1411" spans="1:26" s="98" customFormat="1" x14ac:dyDescent="0.25">
      <c r="A1411" s="97"/>
      <c r="B1411" s="97"/>
      <c r="C1411" s="97"/>
      <c r="S1411" s="97"/>
      <c r="T1411" s="97"/>
      <c r="U1411" s="97"/>
      <c r="V1411" s="97"/>
      <c r="W1411" s="97"/>
      <c r="X1411" s="97"/>
      <c r="Y1411" s="97"/>
      <c r="Z1411" s="97"/>
    </row>
    <row r="1412" spans="1:26" s="98" customFormat="1" x14ac:dyDescent="0.25">
      <c r="A1412" s="97"/>
      <c r="B1412" s="97"/>
      <c r="C1412" s="97"/>
      <c r="S1412" s="97"/>
      <c r="T1412" s="97"/>
      <c r="U1412" s="97"/>
      <c r="V1412" s="97"/>
      <c r="W1412" s="97"/>
      <c r="X1412" s="97"/>
      <c r="Y1412" s="97"/>
      <c r="Z1412" s="97"/>
    </row>
    <row r="1413" spans="1:26" s="98" customFormat="1" x14ac:dyDescent="0.25">
      <c r="A1413" s="97"/>
      <c r="B1413" s="97"/>
      <c r="C1413" s="97"/>
      <c r="S1413" s="97"/>
      <c r="T1413" s="97"/>
      <c r="U1413" s="97"/>
      <c r="V1413" s="97"/>
      <c r="W1413" s="97"/>
      <c r="X1413" s="97"/>
      <c r="Y1413" s="97"/>
      <c r="Z1413" s="97"/>
    </row>
    <row r="1414" spans="1:26" s="98" customFormat="1" x14ac:dyDescent="0.25">
      <c r="A1414" s="97"/>
      <c r="B1414" s="97"/>
      <c r="C1414" s="97"/>
      <c r="S1414" s="97"/>
      <c r="T1414" s="97"/>
      <c r="U1414" s="97"/>
      <c r="V1414" s="97"/>
      <c r="W1414" s="97"/>
      <c r="X1414" s="97"/>
      <c r="Y1414" s="97"/>
      <c r="Z1414" s="97"/>
    </row>
    <row r="1415" spans="1:26" s="98" customFormat="1" x14ac:dyDescent="0.25">
      <c r="A1415" s="97"/>
      <c r="B1415" s="97"/>
      <c r="C1415" s="97"/>
      <c r="S1415" s="97"/>
      <c r="T1415" s="97"/>
      <c r="U1415" s="97"/>
      <c r="V1415" s="97"/>
      <c r="W1415" s="97"/>
      <c r="X1415" s="97"/>
      <c r="Y1415" s="97"/>
      <c r="Z1415" s="97"/>
    </row>
    <row r="1416" spans="1:26" s="98" customFormat="1" x14ac:dyDescent="0.25">
      <c r="A1416" s="97"/>
      <c r="B1416" s="97"/>
      <c r="C1416" s="97"/>
      <c r="S1416" s="97"/>
      <c r="T1416" s="97"/>
      <c r="U1416" s="97"/>
      <c r="V1416" s="97"/>
      <c r="W1416" s="97"/>
      <c r="X1416" s="97"/>
      <c r="Y1416" s="97"/>
      <c r="Z1416" s="97"/>
    </row>
    <row r="1417" spans="1:26" s="98" customFormat="1" x14ac:dyDescent="0.25">
      <c r="A1417" s="97"/>
      <c r="B1417" s="97"/>
      <c r="C1417" s="97"/>
      <c r="S1417" s="97"/>
      <c r="T1417" s="97"/>
      <c r="U1417" s="97"/>
      <c r="V1417" s="97"/>
      <c r="W1417" s="97"/>
      <c r="X1417" s="97"/>
      <c r="Y1417" s="97"/>
      <c r="Z1417" s="97"/>
    </row>
    <row r="1418" spans="1:26" s="98" customFormat="1" x14ac:dyDescent="0.25">
      <c r="A1418" s="97"/>
      <c r="B1418" s="97"/>
      <c r="C1418" s="97"/>
      <c r="S1418" s="97"/>
      <c r="T1418" s="97"/>
      <c r="U1418" s="97"/>
      <c r="V1418" s="97"/>
      <c r="W1418" s="97"/>
      <c r="X1418" s="97"/>
      <c r="Y1418" s="97"/>
      <c r="Z1418" s="97"/>
    </row>
    <row r="1419" spans="1:26" s="98" customFormat="1" x14ac:dyDescent="0.25">
      <c r="A1419" s="97"/>
      <c r="B1419" s="97"/>
      <c r="C1419" s="97"/>
      <c r="S1419" s="97"/>
      <c r="T1419" s="97"/>
      <c r="U1419" s="97"/>
      <c r="V1419" s="97"/>
      <c r="W1419" s="97"/>
      <c r="X1419" s="97"/>
      <c r="Y1419" s="97"/>
      <c r="Z1419" s="97"/>
    </row>
    <row r="1420" spans="1:26" s="98" customFormat="1" x14ac:dyDescent="0.25">
      <c r="A1420" s="97"/>
      <c r="B1420" s="97"/>
      <c r="C1420" s="97"/>
      <c r="S1420" s="97"/>
      <c r="T1420" s="97"/>
      <c r="U1420" s="97"/>
      <c r="V1420" s="97"/>
      <c r="W1420" s="97"/>
      <c r="X1420" s="97"/>
      <c r="Y1420" s="97"/>
      <c r="Z1420" s="97"/>
    </row>
    <row r="1421" spans="1:26" s="98" customFormat="1" x14ac:dyDescent="0.25">
      <c r="A1421" s="97"/>
      <c r="B1421" s="97"/>
      <c r="C1421" s="97"/>
      <c r="S1421" s="97"/>
      <c r="T1421" s="97"/>
      <c r="U1421" s="97"/>
      <c r="V1421" s="97"/>
      <c r="W1421" s="97"/>
      <c r="X1421" s="97"/>
      <c r="Y1421" s="97"/>
      <c r="Z1421" s="97"/>
    </row>
    <row r="1422" spans="1:26" s="98" customFormat="1" x14ac:dyDescent="0.25">
      <c r="A1422" s="97"/>
      <c r="B1422" s="97"/>
      <c r="C1422" s="97"/>
      <c r="S1422" s="97"/>
      <c r="T1422" s="97"/>
      <c r="U1422" s="97"/>
      <c r="V1422" s="97"/>
      <c r="W1422" s="97"/>
      <c r="X1422" s="97"/>
      <c r="Y1422" s="97"/>
      <c r="Z1422" s="97"/>
    </row>
    <row r="1423" spans="1:26" s="98" customFormat="1" x14ac:dyDescent="0.25">
      <c r="A1423" s="97"/>
      <c r="B1423" s="97"/>
      <c r="C1423" s="97"/>
      <c r="S1423" s="97"/>
      <c r="T1423" s="97"/>
      <c r="U1423" s="97"/>
      <c r="V1423" s="97"/>
      <c r="W1423" s="97"/>
      <c r="X1423" s="97"/>
      <c r="Y1423" s="97"/>
      <c r="Z1423" s="97"/>
    </row>
    <row r="1424" spans="1:26" s="98" customFormat="1" x14ac:dyDescent="0.25">
      <c r="A1424" s="97"/>
      <c r="B1424" s="97"/>
      <c r="C1424" s="97"/>
      <c r="S1424" s="97"/>
      <c r="T1424" s="97"/>
      <c r="U1424" s="97"/>
      <c r="V1424" s="97"/>
      <c r="W1424" s="97"/>
      <c r="X1424" s="97"/>
      <c r="Y1424" s="97"/>
      <c r="Z1424" s="97"/>
    </row>
    <row r="1425" spans="1:26" s="98" customFormat="1" x14ac:dyDescent="0.25">
      <c r="A1425" s="97"/>
      <c r="B1425" s="97"/>
      <c r="C1425" s="97"/>
      <c r="S1425" s="97"/>
      <c r="T1425" s="97"/>
      <c r="U1425" s="97"/>
      <c r="V1425" s="97"/>
      <c r="W1425" s="97"/>
      <c r="X1425" s="97"/>
      <c r="Y1425" s="97"/>
      <c r="Z1425" s="97"/>
    </row>
    <row r="1426" spans="1:26" s="98" customFormat="1" x14ac:dyDescent="0.25">
      <c r="A1426" s="97"/>
      <c r="B1426" s="97"/>
      <c r="C1426" s="97"/>
      <c r="S1426" s="97"/>
      <c r="T1426" s="97"/>
      <c r="U1426" s="97"/>
      <c r="V1426" s="97"/>
      <c r="W1426" s="97"/>
      <c r="X1426" s="97"/>
      <c r="Y1426" s="97"/>
      <c r="Z1426" s="97"/>
    </row>
    <row r="1427" spans="1:26" s="98" customFormat="1" x14ac:dyDescent="0.25">
      <c r="A1427" s="97"/>
      <c r="B1427" s="97"/>
      <c r="C1427" s="97"/>
      <c r="S1427" s="97"/>
      <c r="T1427" s="97"/>
      <c r="U1427" s="97"/>
      <c r="V1427" s="97"/>
      <c r="W1427" s="97"/>
      <c r="X1427" s="97"/>
      <c r="Y1427" s="97"/>
      <c r="Z1427" s="97"/>
    </row>
    <row r="1428" spans="1:26" s="98" customFormat="1" x14ac:dyDescent="0.25">
      <c r="A1428" s="97"/>
      <c r="B1428" s="97"/>
      <c r="C1428" s="97"/>
      <c r="S1428" s="97"/>
      <c r="T1428" s="97"/>
      <c r="U1428" s="97"/>
      <c r="V1428" s="97"/>
      <c r="W1428" s="97"/>
      <c r="X1428" s="97"/>
      <c r="Y1428" s="97"/>
      <c r="Z1428" s="97"/>
    </row>
    <row r="1429" spans="1:26" s="98" customFormat="1" x14ac:dyDescent="0.25">
      <c r="A1429" s="97"/>
      <c r="B1429" s="97"/>
      <c r="C1429" s="97"/>
      <c r="S1429" s="97"/>
      <c r="T1429" s="97"/>
      <c r="U1429" s="97"/>
      <c r="V1429" s="97"/>
      <c r="W1429" s="97"/>
      <c r="X1429" s="97"/>
      <c r="Y1429" s="97"/>
      <c r="Z1429" s="97"/>
    </row>
    <row r="1430" spans="1:26" s="98" customFormat="1" x14ac:dyDescent="0.25">
      <c r="A1430" s="97"/>
      <c r="B1430" s="97"/>
      <c r="C1430" s="97"/>
      <c r="S1430" s="97"/>
      <c r="T1430" s="97"/>
      <c r="U1430" s="97"/>
      <c r="V1430" s="97"/>
      <c r="W1430" s="97"/>
      <c r="X1430" s="97"/>
      <c r="Y1430" s="97"/>
      <c r="Z1430" s="97"/>
    </row>
    <row r="1431" spans="1:26" s="98" customFormat="1" x14ac:dyDescent="0.25">
      <c r="A1431" s="97"/>
      <c r="B1431" s="97"/>
      <c r="C1431" s="97"/>
      <c r="S1431" s="97"/>
      <c r="T1431" s="97"/>
      <c r="U1431" s="97"/>
      <c r="V1431" s="97"/>
      <c r="W1431" s="97"/>
      <c r="X1431" s="97"/>
      <c r="Y1431" s="97"/>
      <c r="Z1431" s="97"/>
    </row>
    <row r="1432" spans="1:26" s="98" customFormat="1" x14ac:dyDescent="0.25">
      <c r="A1432" s="97"/>
      <c r="B1432" s="97"/>
      <c r="C1432" s="97"/>
      <c r="S1432" s="97"/>
      <c r="T1432" s="97"/>
      <c r="U1432" s="97"/>
      <c r="V1432" s="97"/>
      <c r="W1432" s="97"/>
      <c r="X1432" s="97"/>
      <c r="Y1432" s="97"/>
      <c r="Z1432" s="97"/>
    </row>
    <row r="1433" spans="1:26" s="98" customFormat="1" x14ac:dyDescent="0.25">
      <c r="A1433" s="97"/>
      <c r="B1433" s="97"/>
      <c r="C1433" s="97"/>
      <c r="S1433" s="97"/>
      <c r="T1433" s="97"/>
      <c r="U1433" s="97"/>
      <c r="V1433" s="97"/>
      <c r="W1433" s="97"/>
      <c r="X1433" s="97"/>
      <c r="Y1433" s="97"/>
      <c r="Z1433" s="97"/>
    </row>
    <row r="1434" spans="1:26" s="98" customFormat="1" x14ac:dyDescent="0.25">
      <c r="A1434" s="97"/>
      <c r="B1434" s="97"/>
      <c r="C1434" s="97"/>
      <c r="S1434" s="97"/>
      <c r="T1434" s="97"/>
      <c r="U1434" s="97"/>
      <c r="V1434" s="97"/>
      <c r="W1434" s="97"/>
      <c r="X1434" s="97"/>
      <c r="Y1434" s="97"/>
      <c r="Z1434" s="97"/>
    </row>
    <row r="1435" spans="1:26" s="98" customFormat="1" x14ac:dyDescent="0.25">
      <c r="A1435" s="97"/>
      <c r="B1435" s="97"/>
      <c r="C1435" s="97"/>
      <c r="S1435" s="97"/>
      <c r="T1435" s="97"/>
      <c r="U1435" s="97"/>
      <c r="V1435" s="97"/>
      <c r="W1435" s="97"/>
      <c r="X1435" s="97"/>
      <c r="Y1435" s="97"/>
      <c r="Z1435" s="97"/>
    </row>
    <row r="1436" spans="1:26" s="98" customFormat="1" x14ac:dyDescent="0.25">
      <c r="A1436" s="97"/>
      <c r="B1436" s="97"/>
      <c r="C1436" s="97"/>
      <c r="S1436" s="97"/>
      <c r="T1436" s="97"/>
      <c r="U1436" s="97"/>
      <c r="V1436" s="97"/>
      <c r="W1436" s="97"/>
      <c r="X1436" s="97"/>
      <c r="Y1436" s="97"/>
      <c r="Z1436" s="97"/>
    </row>
    <row r="1437" spans="1:26" s="98" customFormat="1" x14ac:dyDescent="0.25">
      <c r="A1437" s="97"/>
      <c r="B1437" s="97"/>
      <c r="C1437" s="97"/>
      <c r="S1437" s="97"/>
      <c r="T1437" s="97"/>
      <c r="U1437" s="97"/>
      <c r="V1437" s="97"/>
      <c r="W1437" s="97"/>
      <c r="X1437" s="97"/>
      <c r="Y1437" s="97"/>
      <c r="Z1437" s="97"/>
    </row>
    <row r="1438" spans="1:26" s="98" customFormat="1" x14ac:dyDescent="0.25">
      <c r="A1438" s="97"/>
      <c r="B1438" s="97"/>
      <c r="C1438" s="97"/>
      <c r="S1438" s="97"/>
      <c r="T1438" s="97"/>
      <c r="U1438" s="97"/>
      <c r="V1438" s="97"/>
      <c r="W1438" s="97"/>
      <c r="X1438" s="97"/>
      <c r="Y1438" s="97"/>
      <c r="Z1438" s="97"/>
    </row>
    <row r="1439" spans="1:26" s="98" customFormat="1" x14ac:dyDescent="0.25">
      <c r="A1439" s="97"/>
      <c r="B1439" s="97"/>
      <c r="C1439" s="97"/>
      <c r="S1439" s="97"/>
      <c r="T1439" s="97"/>
      <c r="U1439" s="97"/>
      <c r="V1439" s="97"/>
      <c r="W1439" s="97"/>
      <c r="X1439" s="97"/>
      <c r="Y1439" s="97"/>
      <c r="Z1439" s="97"/>
    </row>
    <row r="1440" spans="1:26" s="98" customFormat="1" x14ac:dyDescent="0.25">
      <c r="A1440" s="97"/>
      <c r="B1440" s="97"/>
      <c r="C1440" s="97"/>
      <c r="S1440" s="97"/>
      <c r="T1440" s="97"/>
      <c r="U1440" s="97"/>
      <c r="V1440" s="97"/>
      <c r="W1440" s="97"/>
      <c r="X1440" s="97"/>
      <c r="Y1440" s="97"/>
      <c r="Z1440" s="97"/>
    </row>
    <row r="1441" spans="1:26" s="98" customFormat="1" x14ac:dyDescent="0.25">
      <c r="A1441" s="97"/>
      <c r="B1441" s="97"/>
      <c r="C1441" s="97"/>
      <c r="S1441" s="97"/>
      <c r="T1441" s="97"/>
      <c r="U1441" s="97"/>
      <c r="V1441" s="97"/>
      <c r="W1441" s="97"/>
      <c r="X1441" s="97"/>
      <c r="Y1441" s="97"/>
      <c r="Z1441" s="97"/>
    </row>
    <row r="1442" spans="1:26" s="98" customFormat="1" x14ac:dyDescent="0.25">
      <c r="A1442" s="97"/>
      <c r="B1442" s="97"/>
      <c r="C1442" s="97"/>
      <c r="S1442" s="97"/>
      <c r="T1442" s="97"/>
      <c r="U1442" s="97"/>
      <c r="V1442" s="97"/>
      <c r="W1442" s="97"/>
      <c r="X1442" s="97"/>
      <c r="Y1442" s="97"/>
      <c r="Z1442" s="97"/>
    </row>
    <row r="1443" spans="1:26" s="98" customFormat="1" x14ac:dyDescent="0.25">
      <c r="A1443" s="97"/>
      <c r="B1443" s="97"/>
      <c r="C1443" s="97"/>
      <c r="S1443" s="97"/>
      <c r="T1443" s="97"/>
      <c r="U1443" s="97"/>
      <c r="V1443" s="97"/>
      <c r="W1443" s="97"/>
      <c r="X1443" s="97"/>
      <c r="Y1443" s="97"/>
      <c r="Z1443" s="97"/>
    </row>
    <row r="1444" spans="1:26" s="98" customFormat="1" x14ac:dyDescent="0.25">
      <c r="A1444" s="97"/>
      <c r="B1444" s="97"/>
      <c r="C1444" s="97"/>
      <c r="S1444" s="97"/>
      <c r="T1444" s="97"/>
      <c r="U1444" s="97"/>
      <c r="V1444" s="97"/>
      <c r="W1444" s="97"/>
      <c r="X1444" s="97"/>
      <c r="Y1444" s="97"/>
      <c r="Z1444" s="97"/>
    </row>
    <row r="1445" spans="1:26" s="98" customFormat="1" x14ac:dyDescent="0.25">
      <c r="A1445" s="97"/>
      <c r="B1445" s="97"/>
      <c r="C1445" s="97"/>
      <c r="S1445" s="97"/>
      <c r="T1445" s="97"/>
      <c r="U1445" s="97"/>
      <c r="V1445" s="97"/>
      <c r="W1445" s="97"/>
      <c r="X1445" s="97"/>
      <c r="Y1445" s="97"/>
      <c r="Z1445" s="97"/>
    </row>
    <row r="1446" spans="1:26" s="98" customFormat="1" x14ac:dyDescent="0.25">
      <c r="A1446" s="97"/>
      <c r="B1446" s="97"/>
      <c r="C1446" s="97"/>
      <c r="S1446" s="97"/>
      <c r="T1446" s="97"/>
      <c r="U1446" s="97"/>
      <c r="V1446" s="97"/>
      <c r="W1446" s="97"/>
      <c r="X1446" s="97"/>
      <c r="Y1446" s="97"/>
      <c r="Z1446" s="97"/>
    </row>
    <row r="1447" spans="1:26" s="98" customFormat="1" x14ac:dyDescent="0.25">
      <c r="A1447" s="97"/>
      <c r="B1447" s="97"/>
      <c r="C1447" s="97"/>
      <c r="S1447" s="97"/>
      <c r="T1447" s="97"/>
      <c r="U1447" s="97"/>
      <c r="V1447" s="97"/>
      <c r="W1447" s="97"/>
      <c r="X1447" s="97"/>
      <c r="Y1447" s="97"/>
      <c r="Z1447" s="97"/>
    </row>
    <row r="1448" spans="1:26" s="98" customFormat="1" x14ac:dyDescent="0.25">
      <c r="A1448" s="97"/>
      <c r="B1448" s="97"/>
      <c r="C1448" s="97"/>
      <c r="S1448" s="97"/>
      <c r="T1448" s="97"/>
      <c r="U1448" s="97"/>
      <c r="V1448" s="97"/>
      <c r="W1448" s="97"/>
      <c r="X1448" s="97"/>
      <c r="Y1448" s="97"/>
      <c r="Z1448" s="97"/>
    </row>
    <row r="1449" spans="1:26" s="98" customFormat="1" x14ac:dyDescent="0.25">
      <c r="A1449" s="97"/>
      <c r="B1449" s="97"/>
      <c r="C1449" s="97"/>
      <c r="S1449" s="97"/>
      <c r="T1449" s="97"/>
      <c r="U1449" s="97"/>
      <c r="V1449" s="97"/>
      <c r="W1449" s="97"/>
      <c r="X1449" s="97"/>
      <c r="Y1449" s="97"/>
      <c r="Z1449" s="97"/>
    </row>
    <row r="1450" spans="1:26" s="98" customFormat="1" x14ac:dyDescent="0.25">
      <c r="A1450" s="97"/>
      <c r="B1450" s="97"/>
      <c r="C1450" s="97"/>
      <c r="S1450" s="97"/>
      <c r="T1450" s="97"/>
      <c r="U1450" s="97"/>
      <c r="V1450" s="97"/>
      <c r="W1450" s="97"/>
      <c r="X1450" s="97"/>
      <c r="Y1450" s="97"/>
      <c r="Z1450" s="97"/>
    </row>
    <row r="1451" spans="1:26" s="98" customFormat="1" x14ac:dyDescent="0.25">
      <c r="A1451" s="97"/>
      <c r="B1451" s="97"/>
      <c r="C1451" s="97"/>
      <c r="S1451" s="97"/>
      <c r="T1451" s="97"/>
      <c r="U1451" s="97"/>
      <c r="V1451" s="97"/>
      <c r="W1451" s="97"/>
      <c r="X1451" s="97"/>
      <c r="Y1451" s="97"/>
      <c r="Z1451" s="97"/>
    </row>
    <row r="1452" spans="1:26" s="98" customFormat="1" x14ac:dyDescent="0.25">
      <c r="A1452" s="97"/>
      <c r="B1452" s="97"/>
      <c r="C1452" s="97"/>
      <c r="S1452" s="97"/>
      <c r="T1452" s="97"/>
      <c r="U1452" s="97"/>
      <c r="V1452" s="97"/>
      <c r="W1452" s="97"/>
      <c r="X1452" s="97"/>
      <c r="Y1452" s="97"/>
      <c r="Z1452" s="97"/>
    </row>
    <row r="1453" spans="1:26" s="98" customFormat="1" x14ac:dyDescent="0.25">
      <c r="A1453" s="97"/>
      <c r="B1453" s="97"/>
      <c r="C1453" s="97"/>
      <c r="S1453" s="97"/>
      <c r="T1453" s="97"/>
      <c r="U1453" s="97"/>
      <c r="V1453" s="97"/>
      <c r="W1453" s="97"/>
      <c r="X1453" s="97"/>
      <c r="Y1453" s="97"/>
      <c r="Z1453" s="97"/>
    </row>
    <row r="1454" spans="1:26" s="98" customFormat="1" x14ac:dyDescent="0.25">
      <c r="A1454" s="97"/>
      <c r="B1454" s="97"/>
      <c r="C1454" s="97"/>
      <c r="S1454" s="97"/>
      <c r="T1454" s="97"/>
      <c r="U1454" s="97"/>
      <c r="V1454" s="97"/>
      <c r="W1454" s="97"/>
      <c r="X1454" s="97"/>
      <c r="Y1454" s="97"/>
      <c r="Z1454" s="97"/>
    </row>
    <row r="1455" spans="1:26" s="98" customFormat="1" x14ac:dyDescent="0.25">
      <c r="A1455" s="97"/>
      <c r="B1455" s="97"/>
      <c r="C1455" s="97"/>
      <c r="S1455" s="97"/>
      <c r="T1455" s="97"/>
      <c r="U1455" s="97"/>
      <c r="V1455" s="97"/>
      <c r="W1455" s="97"/>
      <c r="X1455" s="97"/>
      <c r="Y1455" s="97"/>
      <c r="Z1455" s="97"/>
    </row>
    <row r="1456" spans="1:26" s="98" customFormat="1" x14ac:dyDescent="0.25">
      <c r="A1456" s="97"/>
      <c r="B1456" s="97"/>
      <c r="C1456" s="97"/>
      <c r="S1456" s="97"/>
      <c r="T1456" s="97"/>
      <c r="U1456" s="97"/>
      <c r="V1456" s="97"/>
      <c r="W1456" s="97"/>
      <c r="X1456" s="97"/>
      <c r="Y1456" s="97"/>
      <c r="Z1456" s="97"/>
    </row>
    <row r="1457" spans="1:26" s="98" customFormat="1" x14ac:dyDescent="0.25">
      <c r="A1457" s="97"/>
      <c r="B1457" s="97"/>
      <c r="C1457" s="97"/>
      <c r="S1457" s="97"/>
      <c r="T1457" s="97"/>
      <c r="U1457" s="97"/>
      <c r="V1457" s="97"/>
      <c r="W1457" s="97"/>
      <c r="X1457" s="97"/>
      <c r="Y1457" s="97"/>
      <c r="Z1457" s="97"/>
    </row>
    <row r="1458" spans="1:26" s="98" customFormat="1" x14ac:dyDescent="0.25">
      <c r="A1458" s="97"/>
      <c r="B1458" s="97"/>
      <c r="C1458" s="97"/>
      <c r="S1458" s="97"/>
      <c r="T1458" s="97"/>
      <c r="U1458" s="97"/>
      <c r="V1458" s="97"/>
      <c r="W1458" s="97"/>
      <c r="X1458" s="97"/>
      <c r="Y1458" s="97"/>
      <c r="Z1458" s="97"/>
    </row>
    <row r="1459" spans="1:26" s="98" customFormat="1" x14ac:dyDescent="0.25">
      <c r="A1459" s="97"/>
      <c r="B1459" s="97"/>
      <c r="C1459" s="97"/>
      <c r="S1459" s="97"/>
      <c r="T1459" s="97"/>
      <c r="U1459" s="97"/>
      <c r="V1459" s="97"/>
      <c r="W1459" s="97"/>
      <c r="X1459" s="97"/>
      <c r="Y1459" s="97"/>
      <c r="Z1459" s="97"/>
    </row>
    <row r="1460" spans="1:26" s="98" customFormat="1" x14ac:dyDescent="0.25">
      <c r="A1460" s="97"/>
      <c r="B1460" s="97"/>
      <c r="C1460" s="97"/>
      <c r="S1460" s="97"/>
      <c r="T1460" s="97"/>
      <c r="U1460" s="97"/>
      <c r="V1460" s="97"/>
      <c r="W1460" s="97"/>
      <c r="X1460" s="97"/>
      <c r="Y1460" s="97"/>
      <c r="Z1460" s="97"/>
    </row>
    <row r="1461" spans="1:26" s="98" customFormat="1" x14ac:dyDescent="0.25">
      <c r="A1461" s="97"/>
      <c r="B1461" s="97"/>
      <c r="C1461" s="97"/>
      <c r="S1461" s="97"/>
      <c r="T1461" s="97"/>
      <c r="U1461" s="97"/>
      <c r="V1461" s="97"/>
      <c r="W1461" s="97"/>
      <c r="X1461" s="97"/>
      <c r="Y1461" s="97"/>
      <c r="Z1461" s="97"/>
    </row>
    <row r="1462" spans="1:26" s="98" customFormat="1" x14ac:dyDescent="0.25">
      <c r="A1462" s="97"/>
      <c r="B1462" s="97"/>
      <c r="C1462" s="97"/>
      <c r="S1462" s="97"/>
      <c r="T1462" s="97"/>
      <c r="U1462" s="97"/>
      <c r="V1462" s="97"/>
      <c r="W1462" s="97"/>
      <c r="X1462" s="97"/>
      <c r="Y1462" s="97"/>
      <c r="Z1462" s="97"/>
    </row>
    <row r="1463" spans="1:26" s="98" customFormat="1" x14ac:dyDescent="0.25">
      <c r="A1463" s="97"/>
      <c r="B1463" s="97"/>
      <c r="C1463" s="97"/>
      <c r="S1463" s="97"/>
      <c r="T1463" s="97"/>
      <c r="U1463" s="97"/>
      <c r="V1463" s="97"/>
      <c r="W1463" s="97"/>
      <c r="X1463" s="97"/>
      <c r="Y1463" s="97"/>
      <c r="Z1463" s="97"/>
    </row>
    <row r="1464" spans="1:26" s="98" customFormat="1" x14ac:dyDescent="0.25">
      <c r="A1464" s="97"/>
      <c r="B1464" s="97"/>
      <c r="C1464" s="97"/>
      <c r="S1464" s="97"/>
      <c r="T1464" s="97"/>
      <c r="U1464" s="97"/>
      <c r="V1464" s="97"/>
      <c r="W1464" s="97"/>
      <c r="X1464" s="97"/>
      <c r="Y1464" s="97"/>
      <c r="Z1464" s="97"/>
    </row>
    <row r="1465" spans="1:26" s="98" customFormat="1" x14ac:dyDescent="0.25">
      <c r="A1465" s="97"/>
      <c r="B1465" s="97"/>
      <c r="C1465" s="97"/>
      <c r="S1465" s="97"/>
      <c r="T1465" s="97"/>
      <c r="U1465" s="97"/>
      <c r="V1465" s="97"/>
      <c r="W1465" s="97"/>
      <c r="X1465" s="97"/>
      <c r="Y1465" s="97"/>
      <c r="Z1465" s="97"/>
    </row>
    <row r="1466" spans="1:26" s="98" customFormat="1" x14ac:dyDescent="0.25">
      <c r="A1466" s="97"/>
      <c r="B1466" s="97"/>
      <c r="C1466" s="97"/>
      <c r="S1466" s="97"/>
      <c r="T1466" s="97"/>
      <c r="U1466" s="97"/>
      <c r="V1466" s="97"/>
      <c r="W1466" s="97"/>
      <c r="X1466" s="97"/>
      <c r="Y1466" s="97"/>
      <c r="Z1466" s="97"/>
    </row>
    <row r="1467" spans="1:26" s="98" customFormat="1" x14ac:dyDescent="0.25">
      <c r="A1467" s="97"/>
      <c r="B1467" s="97"/>
      <c r="C1467" s="97"/>
      <c r="S1467" s="97"/>
      <c r="T1467" s="97"/>
      <c r="U1467" s="97"/>
      <c r="V1467" s="97"/>
      <c r="W1467" s="97"/>
      <c r="X1467" s="97"/>
      <c r="Y1467" s="97"/>
      <c r="Z1467" s="97"/>
    </row>
    <row r="1468" spans="1:26" s="98" customFormat="1" x14ac:dyDescent="0.25">
      <c r="A1468" s="97"/>
      <c r="B1468" s="97"/>
      <c r="C1468" s="97"/>
      <c r="S1468" s="97"/>
      <c r="T1468" s="97"/>
      <c r="U1468" s="97"/>
      <c r="V1468" s="97"/>
      <c r="W1468" s="97"/>
      <c r="X1468" s="97"/>
      <c r="Y1468" s="97"/>
      <c r="Z1468" s="97"/>
    </row>
    <row r="1469" spans="1:26" s="98" customFormat="1" x14ac:dyDescent="0.25">
      <c r="A1469" s="97"/>
      <c r="B1469" s="97"/>
      <c r="C1469" s="97"/>
      <c r="S1469" s="97"/>
      <c r="T1469" s="97"/>
      <c r="U1469" s="97"/>
      <c r="V1469" s="97"/>
      <c r="W1469" s="97"/>
      <c r="X1469" s="97"/>
      <c r="Y1469" s="97"/>
      <c r="Z1469" s="97"/>
    </row>
    <row r="1470" spans="1:26" s="98" customFormat="1" x14ac:dyDescent="0.25">
      <c r="A1470" s="97"/>
      <c r="B1470" s="97"/>
      <c r="C1470" s="97"/>
      <c r="S1470" s="97"/>
      <c r="T1470" s="97"/>
      <c r="U1470" s="97"/>
      <c r="V1470" s="97"/>
      <c r="W1470" s="97"/>
      <c r="X1470" s="97"/>
      <c r="Y1470" s="97"/>
      <c r="Z1470" s="97"/>
    </row>
    <row r="1471" spans="1:26" s="98" customFormat="1" x14ac:dyDescent="0.25">
      <c r="A1471" s="97"/>
      <c r="B1471" s="97"/>
      <c r="C1471" s="97"/>
      <c r="S1471" s="97"/>
      <c r="T1471" s="97"/>
      <c r="U1471" s="97"/>
      <c r="V1471" s="97"/>
      <c r="W1471" s="97"/>
      <c r="X1471" s="97"/>
      <c r="Y1471" s="97"/>
      <c r="Z1471" s="97"/>
    </row>
    <row r="1472" spans="1:26" s="98" customFormat="1" x14ac:dyDescent="0.25">
      <c r="A1472" s="97"/>
      <c r="B1472" s="97"/>
      <c r="C1472" s="97"/>
      <c r="S1472" s="97"/>
      <c r="T1472" s="97"/>
      <c r="U1472" s="97"/>
      <c r="V1472" s="97"/>
      <c r="W1472" s="97"/>
      <c r="X1472" s="97"/>
      <c r="Y1472" s="97"/>
      <c r="Z1472" s="97"/>
    </row>
    <row r="1473" spans="1:26" s="98" customFormat="1" x14ac:dyDescent="0.25">
      <c r="A1473" s="97"/>
      <c r="B1473" s="97"/>
      <c r="C1473" s="97"/>
      <c r="S1473" s="97"/>
      <c r="T1473" s="97"/>
      <c r="U1473" s="97"/>
      <c r="V1473" s="97"/>
      <c r="W1473" s="97"/>
      <c r="X1473" s="97"/>
      <c r="Y1473" s="97"/>
      <c r="Z1473" s="97"/>
    </row>
    <row r="1474" spans="1:26" s="98" customFormat="1" x14ac:dyDescent="0.25">
      <c r="A1474" s="97"/>
      <c r="B1474" s="97"/>
      <c r="C1474" s="97"/>
      <c r="S1474" s="97"/>
      <c r="T1474" s="97"/>
      <c r="U1474" s="97"/>
      <c r="V1474" s="97"/>
      <c r="W1474" s="97"/>
      <c r="X1474" s="97"/>
      <c r="Y1474" s="97"/>
      <c r="Z1474" s="97"/>
    </row>
    <row r="1475" spans="1:26" s="98" customFormat="1" x14ac:dyDescent="0.25">
      <c r="A1475" s="97"/>
      <c r="B1475" s="97"/>
      <c r="C1475" s="97"/>
      <c r="S1475" s="97"/>
      <c r="T1475" s="97"/>
      <c r="U1475" s="97"/>
      <c r="V1475" s="97"/>
      <c r="W1475" s="97"/>
      <c r="X1475" s="97"/>
      <c r="Y1475" s="97"/>
      <c r="Z1475" s="97"/>
    </row>
    <row r="1476" spans="1:26" s="98" customFormat="1" x14ac:dyDescent="0.25">
      <c r="A1476" s="97"/>
      <c r="B1476" s="97"/>
      <c r="C1476" s="97"/>
      <c r="S1476" s="97"/>
      <c r="T1476" s="97"/>
      <c r="U1476" s="97"/>
      <c r="V1476" s="97"/>
      <c r="W1476" s="97"/>
      <c r="X1476" s="97"/>
      <c r="Y1476" s="97"/>
      <c r="Z1476" s="97"/>
    </row>
    <row r="1477" spans="1:26" s="98" customFormat="1" x14ac:dyDescent="0.25">
      <c r="A1477" s="97"/>
      <c r="B1477" s="97"/>
      <c r="C1477" s="97"/>
      <c r="S1477" s="97"/>
      <c r="T1477" s="97"/>
      <c r="U1477" s="97"/>
      <c r="V1477" s="97"/>
      <c r="W1477" s="97"/>
      <c r="X1477" s="97"/>
      <c r="Y1477" s="97"/>
      <c r="Z1477" s="97"/>
    </row>
    <row r="1478" spans="1:26" s="98" customFormat="1" x14ac:dyDescent="0.25">
      <c r="A1478" s="97"/>
      <c r="B1478" s="97"/>
      <c r="C1478" s="97"/>
      <c r="S1478" s="97"/>
      <c r="T1478" s="97"/>
      <c r="U1478" s="97"/>
      <c r="V1478" s="97"/>
      <c r="W1478" s="97"/>
      <c r="X1478" s="97"/>
      <c r="Y1478" s="97"/>
      <c r="Z1478" s="97"/>
    </row>
    <row r="1479" spans="1:26" s="98" customFormat="1" x14ac:dyDescent="0.25">
      <c r="A1479" s="97"/>
      <c r="B1479" s="97"/>
      <c r="C1479" s="97"/>
      <c r="S1479" s="97"/>
      <c r="T1479" s="97"/>
      <c r="U1479" s="97"/>
      <c r="V1479" s="97"/>
      <c r="W1479" s="97"/>
      <c r="X1479" s="97"/>
      <c r="Y1479" s="97"/>
      <c r="Z1479" s="97"/>
    </row>
    <row r="1480" spans="1:26" s="98" customFormat="1" x14ac:dyDescent="0.25">
      <c r="A1480" s="97"/>
      <c r="B1480" s="97"/>
      <c r="C1480" s="97"/>
      <c r="S1480" s="97"/>
      <c r="T1480" s="97"/>
      <c r="U1480" s="97"/>
      <c r="V1480" s="97"/>
      <c r="W1480" s="97"/>
      <c r="X1480" s="97"/>
      <c r="Y1480" s="97"/>
      <c r="Z1480" s="97"/>
    </row>
    <row r="1481" spans="1:26" s="98" customFormat="1" x14ac:dyDescent="0.25">
      <c r="A1481" s="97"/>
      <c r="B1481" s="97"/>
      <c r="C1481" s="97"/>
      <c r="S1481" s="97"/>
      <c r="T1481" s="97"/>
      <c r="U1481" s="97"/>
      <c r="V1481" s="97"/>
      <c r="W1481" s="97"/>
      <c r="X1481" s="97"/>
      <c r="Y1481" s="97"/>
      <c r="Z1481" s="97"/>
    </row>
    <row r="1482" spans="1:26" s="98" customFormat="1" x14ac:dyDescent="0.25">
      <c r="A1482" s="97"/>
      <c r="B1482" s="97"/>
      <c r="C1482" s="97"/>
      <c r="S1482" s="97"/>
      <c r="T1482" s="97"/>
      <c r="U1482" s="97"/>
      <c r="V1482" s="97"/>
      <c r="W1482" s="97"/>
      <c r="X1482" s="97"/>
      <c r="Y1482" s="97"/>
      <c r="Z1482" s="97"/>
    </row>
    <row r="1483" spans="1:26" s="98" customFormat="1" x14ac:dyDescent="0.25">
      <c r="A1483" s="97"/>
      <c r="B1483" s="97"/>
      <c r="C1483" s="97"/>
      <c r="S1483" s="97"/>
      <c r="T1483" s="97"/>
      <c r="U1483" s="97"/>
      <c r="V1483" s="97"/>
      <c r="W1483" s="97"/>
      <c r="X1483" s="97"/>
      <c r="Y1483" s="97"/>
      <c r="Z1483" s="97"/>
    </row>
    <row r="1484" spans="1:26" s="98" customFormat="1" x14ac:dyDescent="0.25">
      <c r="A1484" s="97"/>
      <c r="B1484" s="97"/>
      <c r="C1484" s="97"/>
      <c r="S1484" s="97"/>
      <c r="T1484" s="97"/>
      <c r="U1484" s="97"/>
      <c r="V1484" s="97"/>
      <c r="W1484" s="97"/>
      <c r="X1484" s="97"/>
      <c r="Y1484" s="97"/>
      <c r="Z1484" s="97"/>
    </row>
    <row r="1485" spans="1:26" s="98" customFormat="1" x14ac:dyDescent="0.25">
      <c r="A1485" s="97"/>
      <c r="B1485" s="97"/>
      <c r="C1485" s="97"/>
      <c r="S1485" s="97"/>
      <c r="T1485" s="97"/>
      <c r="U1485" s="97"/>
      <c r="V1485" s="97"/>
      <c r="W1485" s="97"/>
      <c r="X1485" s="97"/>
      <c r="Y1485" s="97"/>
      <c r="Z1485" s="97"/>
    </row>
    <row r="1486" spans="1:26" s="98" customFormat="1" x14ac:dyDescent="0.25">
      <c r="A1486" s="97"/>
      <c r="B1486" s="97"/>
      <c r="C1486" s="97"/>
      <c r="S1486" s="97"/>
      <c r="T1486" s="97"/>
      <c r="U1486" s="97"/>
      <c r="V1486" s="97"/>
      <c r="W1486" s="97"/>
      <c r="X1486" s="97"/>
      <c r="Y1486" s="97"/>
      <c r="Z1486" s="97"/>
    </row>
    <row r="1487" spans="1:26" s="98" customFormat="1" x14ac:dyDescent="0.25">
      <c r="A1487" s="97"/>
      <c r="B1487" s="97"/>
      <c r="C1487" s="97"/>
      <c r="S1487" s="97"/>
      <c r="T1487" s="97"/>
      <c r="U1487" s="97"/>
      <c r="V1487" s="97"/>
      <c r="W1487" s="97"/>
      <c r="X1487" s="97"/>
      <c r="Y1487" s="97"/>
      <c r="Z1487" s="97"/>
    </row>
    <row r="1488" spans="1:26" s="98" customFormat="1" x14ac:dyDescent="0.25">
      <c r="A1488" s="97"/>
      <c r="B1488" s="97"/>
      <c r="C1488" s="97"/>
      <c r="S1488" s="97"/>
      <c r="T1488" s="97"/>
      <c r="U1488" s="97"/>
      <c r="V1488" s="97"/>
      <c r="W1488" s="97"/>
      <c r="X1488" s="97"/>
      <c r="Y1488" s="97"/>
      <c r="Z1488" s="97"/>
    </row>
    <row r="1489" spans="1:26" s="98" customFormat="1" x14ac:dyDescent="0.25">
      <c r="A1489" s="97"/>
      <c r="B1489" s="97"/>
      <c r="C1489" s="97"/>
      <c r="S1489" s="97"/>
      <c r="T1489" s="97"/>
      <c r="U1489" s="97"/>
      <c r="V1489" s="97"/>
      <c r="W1489" s="97"/>
      <c r="X1489" s="97"/>
      <c r="Y1489" s="97"/>
      <c r="Z1489" s="97"/>
    </row>
    <row r="1490" spans="1:26" s="98" customFormat="1" x14ac:dyDescent="0.25">
      <c r="A1490" s="97"/>
      <c r="B1490" s="97"/>
      <c r="C1490" s="97"/>
      <c r="S1490" s="97"/>
      <c r="T1490" s="97"/>
      <c r="U1490" s="97"/>
      <c r="V1490" s="97"/>
      <c r="W1490" s="97"/>
      <c r="X1490" s="97"/>
      <c r="Y1490" s="97"/>
      <c r="Z1490" s="97"/>
    </row>
    <row r="1491" spans="1:26" s="98" customFormat="1" x14ac:dyDescent="0.25">
      <c r="A1491" s="97"/>
      <c r="B1491" s="97"/>
      <c r="C1491" s="97"/>
      <c r="S1491" s="97"/>
      <c r="T1491" s="97"/>
      <c r="U1491" s="97"/>
      <c r="V1491" s="97"/>
      <c r="W1491" s="97"/>
      <c r="X1491" s="97"/>
      <c r="Y1491" s="97"/>
      <c r="Z1491" s="97"/>
    </row>
    <row r="1492" spans="1:26" s="98" customFormat="1" x14ac:dyDescent="0.25">
      <c r="A1492" s="97"/>
      <c r="B1492" s="97"/>
      <c r="C1492" s="97"/>
      <c r="S1492" s="97"/>
      <c r="T1492" s="97"/>
      <c r="U1492" s="97"/>
      <c r="V1492" s="97"/>
      <c r="W1492" s="97"/>
      <c r="X1492" s="97"/>
      <c r="Y1492" s="97"/>
      <c r="Z1492" s="97"/>
    </row>
    <row r="1493" spans="1:26" s="98" customFormat="1" x14ac:dyDescent="0.25">
      <c r="A1493" s="97"/>
      <c r="B1493" s="97"/>
      <c r="C1493" s="97"/>
      <c r="S1493" s="97"/>
      <c r="T1493" s="97"/>
      <c r="U1493" s="97"/>
      <c r="V1493" s="97"/>
      <c r="W1493" s="97"/>
      <c r="X1493" s="97"/>
      <c r="Y1493" s="97"/>
      <c r="Z1493" s="97"/>
    </row>
    <row r="1494" spans="1:26" s="98" customFormat="1" x14ac:dyDescent="0.25">
      <c r="A1494" s="97"/>
      <c r="B1494" s="97"/>
      <c r="C1494" s="97"/>
      <c r="S1494" s="97"/>
      <c r="T1494" s="97"/>
      <c r="U1494" s="97"/>
      <c r="V1494" s="97"/>
      <c r="W1494" s="97"/>
      <c r="X1494" s="97"/>
      <c r="Y1494" s="97"/>
      <c r="Z1494" s="97"/>
    </row>
    <row r="1495" spans="1:26" s="98" customFormat="1" x14ac:dyDescent="0.25">
      <c r="A1495" s="97"/>
      <c r="B1495" s="97"/>
      <c r="C1495" s="97"/>
      <c r="S1495" s="97"/>
      <c r="T1495" s="97"/>
      <c r="U1495" s="97"/>
      <c r="V1495" s="97"/>
      <c r="W1495" s="97"/>
      <c r="X1495" s="97"/>
      <c r="Y1495" s="97"/>
      <c r="Z1495" s="97"/>
    </row>
    <row r="1496" spans="1:26" s="98" customFormat="1" x14ac:dyDescent="0.25">
      <c r="A1496" s="97"/>
      <c r="B1496" s="97"/>
      <c r="C1496" s="97"/>
      <c r="S1496" s="97"/>
      <c r="T1496" s="97"/>
      <c r="U1496" s="97"/>
      <c r="V1496" s="97"/>
      <c r="W1496" s="97"/>
      <c r="X1496" s="97"/>
      <c r="Y1496" s="97"/>
      <c r="Z1496" s="97"/>
    </row>
    <row r="1497" spans="1:26" s="98" customFormat="1" x14ac:dyDescent="0.25">
      <c r="A1497" s="97"/>
      <c r="B1497" s="97"/>
      <c r="C1497" s="97"/>
      <c r="S1497" s="97"/>
      <c r="T1497" s="97"/>
      <c r="U1497" s="97"/>
      <c r="V1497" s="97"/>
      <c r="W1497" s="97"/>
      <c r="X1497" s="97"/>
      <c r="Y1497" s="97"/>
      <c r="Z1497" s="97"/>
    </row>
    <row r="1498" spans="1:26" s="98" customFormat="1" x14ac:dyDescent="0.25">
      <c r="A1498" s="97"/>
      <c r="B1498" s="97"/>
      <c r="C1498" s="97"/>
      <c r="S1498" s="97"/>
      <c r="T1498" s="97"/>
      <c r="U1498" s="97"/>
      <c r="V1498" s="97"/>
      <c r="W1498" s="97"/>
      <c r="X1498" s="97"/>
      <c r="Y1498" s="97"/>
      <c r="Z1498" s="97"/>
    </row>
    <row r="1499" spans="1:26" s="98" customFormat="1" x14ac:dyDescent="0.25">
      <c r="A1499" s="97"/>
      <c r="B1499" s="97"/>
      <c r="C1499" s="97"/>
      <c r="S1499" s="97"/>
      <c r="T1499" s="97"/>
      <c r="U1499" s="97"/>
      <c r="V1499" s="97"/>
      <c r="W1499" s="97"/>
      <c r="X1499" s="97"/>
      <c r="Y1499" s="97"/>
      <c r="Z1499" s="97"/>
    </row>
    <row r="1500" spans="1:26" s="98" customFormat="1" x14ac:dyDescent="0.25">
      <c r="A1500" s="97"/>
      <c r="B1500" s="97"/>
      <c r="C1500" s="97"/>
      <c r="S1500" s="97"/>
      <c r="T1500" s="97"/>
      <c r="U1500" s="97"/>
      <c r="V1500" s="97"/>
      <c r="W1500" s="97"/>
      <c r="X1500" s="97"/>
      <c r="Y1500" s="97"/>
      <c r="Z1500" s="97"/>
    </row>
    <row r="1501" spans="1:26" s="98" customFormat="1" x14ac:dyDescent="0.25">
      <c r="A1501" s="97"/>
      <c r="B1501" s="97"/>
      <c r="C1501" s="97"/>
      <c r="S1501" s="97"/>
      <c r="T1501" s="97"/>
      <c r="U1501" s="97"/>
      <c r="V1501" s="97"/>
      <c r="W1501" s="97"/>
      <c r="X1501" s="97"/>
      <c r="Y1501" s="97"/>
      <c r="Z1501" s="97"/>
    </row>
    <row r="1502" spans="1:26" s="98" customFormat="1" x14ac:dyDescent="0.25">
      <c r="A1502" s="97"/>
      <c r="B1502" s="97"/>
      <c r="C1502" s="97"/>
      <c r="S1502" s="97"/>
      <c r="T1502" s="97"/>
      <c r="U1502" s="97"/>
      <c r="V1502" s="97"/>
      <c r="W1502" s="97"/>
      <c r="X1502" s="97"/>
      <c r="Y1502" s="97"/>
      <c r="Z1502" s="97"/>
    </row>
    <row r="1503" spans="1:26" s="98" customFormat="1" x14ac:dyDescent="0.25">
      <c r="A1503" s="97"/>
      <c r="B1503" s="97"/>
      <c r="C1503" s="97"/>
      <c r="S1503" s="97"/>
      <c r="T1503" s="97"/>
      <c r="U1503" s="97"/>
      <c r="V1503" s="97"/>
      <c r="W1503" s="97"/>
      <c r="X1503" s="97"/>
      <c r="Y1503" s="97"/>
      <c r="Z1503" s="97"/>
    </row>
    <row r="1504" spans="1:26" s="98" customFormat="1" x14ac:dyDescent="0.25">
      <c r="A1504" s="97"/>
      <c r="B1504" s="97"/>
      <c r="C1504" s="97"/>
      <c r="S1504" s="97"/>
      <c r="T1504" s="97"/>
      <c r="U1504" s="97"/>
      <c r="V1504" s="97"/>
      <c r="W1504" s="97"/>
      <c r="X1504" s="97"/>
      <c r="Y1504" s="97"/>
      <c r="Z1504" s="97"/>
    </row>
    <row r="1505" spans="1:26" s="98" customFormat="1" x14ac:dyDescent="0.25">
      <c r="A1505" s="97"/>
      <c r="B1505" s="97"/>
      <c r="C1505" s="97"/>
      <c r="S1505" s="97"/>
      <c r="T1505" s="97"/>
      <c r="U1505" s="97"/>
      <c r="V1505" s="97"/>
      <c r="W1505" s="97"/>
      <c r="X1505" s="97"/>
      <c r="Y1505" s="97"/>
      <c r="Z1505" s="97"/>
    </row>
    <row r="1506" spans="1:26" s="98" customFormat="1" x14ac:dyDescent="0.25">
      <c r="A1506" s="97"/>
      <c r="B1506" s="97"/>
      <c r="C1506" s="97"/>
      <c r="S1506" s="97"/>
      <c r="T1506" s="97"/>
      <c r="U1506" s="97"/>
      <c r="V1506" s="97"/>
      <c r="W1506" s="97"/>
      <c r="X1506" s="97"/>
      <c r="Y1506" s="97"/>
      <c r="Z1506" s="97"/>
    </row>
    <row r="1507" spans="1:26" s="98" customFormat="1" x14ac:dyDescent="0.25">
      <c r="A1507" s="97"/>
      <c r="B1507" s="97"/>
      <c r="C1507" s="97"/>
      <c r="S1507" s="97"/>
      <c r="T1507" s="97"/>
      <c r="U1507" s="97"/>
      <c r="V1507" s="97"/>
      <c r="W1507" s="97"/>
      <c r="X1507" s="97"/>
      <c r="Y1507" s="97"/>
      <c r="Z1507" s="97"/>
    </row>
    <row r="1508" spans="1:26" s="98" customFormat="1" x14ac:dyDescent="0.25">
      <c r="A1508" s="97"/>
      <c r="B1508" s="97"/>
      <c r="C1508" s="97"/>
      <c r="S1508" s="97"/>
      <c r="T1508" s="97"/>
      <c r="U1508" s="97"/>
      <c r="V1508" s="97"/>
      <c r="W1508" s="97"/>
      <c r="X1508" s="97"/>
      <c r="Y1508" s="97"/>
      <c r="Z1508" s="97"/>
    </row>
    <row r="1509" spans="1:26" s="98" customFormat="1" x14ac:dyDescent="0.25">
      <c r="A1509" s="97"/>
      <c r="B1509" s="97"/>
      <c r="C1509" s="97"/>
      <c r="S1509" s="97"/>
      <c r="T1509" s="97"/>
      <c r="U1509" s="97"/>
      <c r="V1509" s="97"/>
      <c r="W1509" s="97"/>
      <c r="X1509" s="97"/>
      <c r="Y1509" s="97"/>
      <c r="Z1509" s="97"/>
    </row>
    <row r="1510" spans="1:26" s="98" customFormat="1" x14ac:dyDescent="0.25">
      <c r="A1510" s="97"/>
      <c r="B1510" s="97"/>
      <c r="C1510" s="97"/>
      <c r="S1510" s="97"/>
      <c r="T1510" s="97"/>
      <c r="U1510" s="97"/>
      <c r="V1510" s="97"/>
      <c r="W1510" s="97"/>
      <c r="X1510" s="97"/>
      <c r="Y1510" s="97"/>
      <c r="Z1510" s="97"/>
    </row>
    <row r="1511" spans="1:26" s="98" customFormat="1" x14ac:dyDescent="0.25">
      <c r="A1511" s="97"/>
      <c r="B1511" s="97"/>
      <c r="C1511" s="97"/>
      <c r="S1511" s="97"/>
      <c r="T1511" s="97"/>
      <c r="U1511" s="97"/>
      <c r="V1511" s="97"/>
      <c r="W1511" s="97"/>
      <c r="X1511" s="97"/>
      <c r="Y1511" s="97"/>
      <c r="Z1511" s="97"/>
    </row>
    <row r="1512" spans="1:26" s="98" customFormat="1" x14ac:dyDescent="0.25">
      <c r="A1512" s="97"/>
      <c r="B1512" s="97"/>
      <c r="C1512" s="97"/>
      <c r="S1512" s="97"/>
      <c r="T1512" s="97"/>
      <c r="U1512" s="97"/>
      <c r="V1512" s="97"/>
      <c r="W1512" s="97"/>
      <c r="X1512" s="97"/>
      <c r="Y1512" s="97"/>
      <c r="Z1512" s="97"/>
    </row>
    <row r="1513" spans="1:26" s="98" customFormat="1" x14ac:dyDescent="0.25">
      <c r="A1513" s="97"/>
      <c r="B1513" s="97"/>
      <c r="C1513" s="97"/>
      <c r="S1513" s="97"/>
      <c r="T1513" s="97"/>
      <c r="U1513" s="97"/>
      <c r="V1513" s="97"/>
      <c r="W1513" s="97"/>
      <c r="X1513" s="97"/>
      <c r="Y1513" s="97"/>
      <c r="Z1513" s="97"/>
    </row>
    <row r="1514" spans="1:26" s="98" customFormat="1" x14ac:dyDescent="0.25">
      <c r="A1514" s="97"/>
      <c r="B1514" s="97"/>
      <c r="C1514" s="97"/>
      <c r="S1514" s="97"/>
      <c r="T1514" s="97"/>
      <c r="U1514" s="97"/>
      <c r="V1514" s="97"/>
      <c r="W1514" s="97"/>
      <c r="X1514" s="97"/>
      <c r="Y1514" s="97"/>
      <c r="Z1514" s="97"/>
    </row>
    <row r="1515" spans="1:26" s="98" customFormat="1" x14ac:dyDescent="0.25">
      <c r="A1515" s="97"/>
      <c r="B1515" s="97"/>
      <c r="C1515" s="97"/>
      <c r="S1515" s="97"/>
      <c r="T1515" s="97"/>
      <c r="U1515" s="97"/>
      <c r="V1515" s="97"/>
      <c r="W1515" s="97"/>
      <c r="X1515" s="97"/>
      <c r="Y1515" s="97"/>
      <c r="Z1515" s="97"/>
    </row>
    <row r="1516" spans="1:26" s="98" customFormat="1" x14ac:dyDescent="0.25">
      <c r="A1516" s="97"/>
      <c r="B1516" s="97"/>
      <c r="C1516" s="97"/>
      <c r="S1516" s="97"/>
      <c r="T1516" s="97"/>
      <c r="U1516" s="97"/>
      <c r="V1516" s="97"/>
      <c r="W1516" s="97"/>
      <c r="X1516" s="97"/>
      <c r="Y1516" s="97"/>
      <c r="Z1516" s="97"/>
    </row>
    <row r="1517" spans="1:26" s="98" customFormat="1" x14ac:dyDescent="0.25">
      <c r="A1517" s="97"/>
      <c r="B1517" s="97"/>
      <c r="C1517" s="97"/>
      <c r="S1517" s="97"/>
      <c r="T1517" s="97"/>
      <c r="U1517" s="97"/>
      <c r="V1517" s="97"/>
      <c r="W1517" s="97"/>
      <c r="X1517" s="97"/>
      <c r="Y1517" s="97"/>
      <c r="Z1517" s="97"/>
    </row>
    <row r="1518" spans="1:26" s="98" customFormat="1" x14ac:dyDescent="0.25">
      <c r="A1518" s="97"/>
      <c r="B1518" s="97"/>
      <c r="C1518" s="97"/>
      <c r="S1518" s="97"/>
      <c r="T1518" s="97"/>
      <c r="U1518" s="97"/>
      <c r="V1518" s="97"/>
      <c r="W1518" s="97"/>
      <c r="X1518" s="97"/>
      <c r="Y1518" s="97"/>
      <c r="Z1518" s="97"/>
    </row>
    <row r="1519" spans="1:26" s="98" customFormat="1" x14ac:dyDescent="0.25">
      <c r="A1519" s="97"/>
      <c r="B1519" s="97"/>
      <c r="C1519" s="97"/>
      <c r="S1519" s="97"/>
      <c r="T1519" s="97"/>
      <c r="U1519" s="97"/>
      <c r="V1519" s="97"/>
      <c r="W1519" s="97"/>
      <c r="X1519" s="97"/>
      <c r="Y1519" s="97"/>
      <c r="Z1519" s="97"/>
    </row>
    <row r="1520" spans="1:26" s="98" customFormat="1" x14ac:dyDescent="0.25">
      <c r="A1520" s="97"/>
      <c r="B1520" s="97"/>
      <c r="C1520" s="97"/>
      <c r="S1520" s="97"/>
      <c r="T1520" s="97"/>
      <c r="U1520" s="97"/>
      <c r="V1520" s="97"/>
      <c r="W1520" s="97"/>
      <c r="X1520" s="97"/>
      <c r="Y1520" s="97"/>
      <c r="Z1520" s="97"/>
    </row>
    <row r="1521" spans="1:26" s="98" customFormat="1" x14ac:dyDescent="0.25">
      <c r="A1521" s="97"/>
      <c r="B1521" s="97"/>
      <c r="C1521" s="97"/>
      <c r="S1521" s="97"/>
      <c r="T1521" s="97"/>
      <c r="U1521" s="97"/>
      <c r="V1521" s="97"/>
      <c r="W1521" s="97"/>
      <c r="X1521" s="97"/>
      <c r="Y1521" s="97"/>
      <c r="Z1521" s="97"/>
    </row>
    <row r="1522" spans="1:26" s="98" customFormat="1" x14ac:dyDescent="0.25">
      <c r="A1522" s="97"/>
      <c r="B1522" s="97"/>
      <c r="C1522" s="97"/>
      <c r="S1522" s="97"/>
      <c r="T1522" s="97"/>
      <c r="U1522" s="97"/>
      <c r="V1522" s="97"/>
      <c r="W1522" s="97"/>
      <c r="X1522" s="97"/>
      <c r="Y1522" s="97"/>
      <c r="Z1522" s="97"/>
    </row>
    <row r="1523" spans="1:26" s="98" customFormat="1" x14ac:dyDescent="0.25">
      <c r="A1523" s="97"/>
      <c r="B1523" s="97"/>
      <c r="C1523" s="97"/>
      <c r="S1523" s="97"/>
      <c r="T1523" s="97"/>
      <c r="U1523" s="97"/>
      <c r="V1523" s="97"/>
      <c r="W1523" s="97"/>
      <c r="X1523" s="97"/>
      <c r="Y1523" s="97"/>
      <c r="Z1523" s="97"/>
    </row>
    <row r="1524" spans="1:26" s="98" customFormat="1" x14ac:dyDescent="0.25">
      <c r="A1524" s="97"/>
      <c r="B1524" s="97"/>
      <c r="C1524" s="97"/>
      <c r="S1524" s="97"/>
      <c r="T1524" s="97"/>
      <c r="U1524" s="97"/>
      <c r="V1524" s="97"/>
      <c r="W1524" s="97"/>
      <c r="X1524" s="97"/>
      <c r="Y1524" s="97"/>
      <c r="Z1524" s="97"/>
    </row>
    <row r="1525" spans="1:26" s="98" customFormat="1" x14ac:dyDescent="0.25">
      <c r="A1525" s="97"/>
      <c r="B1525" s="97"/>
      <c r="C1525" s="97"/>
      <c r="S1525" s="97"/>
      <c r="T1525" s="97"/>
      <c r="U1525" s="97"/>
      <c r="V1525" s="97"/>
      <c r="W1525" s="97"/>
      <c r="X1525" s="97"/>
      <c r="Y1525" s="97"/>
      <c r="Z1525" s="97"/>
    </row>
    <row r="1526" spans="1:26" s="98" customFormat="1" x14ac:dyDescent="0.25">
      <c r="A1526" s="97"/>
      <c r="B1526" s="97"/>
      <c r="C1526" s="97"/>
      <c r="S1526" s="97"/>
      <c r="T1526" s="97"/>
      <c r="U1526" s="97"/>
      <c r="V1526" s="97"/>
      <c r="W1526" s="97"/>
      <c r="X1526" s="97"/>
      <c r="Y1526" s="97"/>
      <c r="Z1526" s="97"/>
    </row>
    <row r="1527" spans="1:26" s="98" customFormat="1" x14ac:dyDescent="0.25">
      <c r="A1527" s="97"/>
      <c r="B1527" s="97"/>
      <c r="C1527" s="97"/>
      <c r="S1527" s="97"/>
      <c r="T1527" s="97"/>
      <c r="U1527" s="97"/>
      <c r="V1527" s="97"/>
      <c r="W1527" s="97"/>
      <c r="X1527" s="97"/>
      <c r="Y1527" s="97"/>
      <c r="Z1527" s="97"/>
    </row>
    <row r="1528" spans="1:26" s="98" customFormat="1" x14ac:dyDescent="0.25">
      <c r="A1528" s="97"/>
      <c r="B1528" s="97"/>
      <c r="C1528" s="97"/>
      <c r="S1528" s="97"/>
      <c r="T1528" s="97"/>
      <c r="U1528" s="97"/>
      <c r="V1528" s="97"/>
      <c r="W1528" s="97"/>
      <c r="X1528" s="97"/>
      <c r="Y1528" s="97"/>
      <c r="Z1528" s="97"/>
    </row>
    <row r="1529" spans="1:26" s="98" customFormat="1" x14ac:dyDescent="0.25">
      <c r="A1529" s="97"/>
      <c r="B1529" s="97"/>
      <c r="C1529" s="97"/>
      <c r="S1529" s="97"/>
      <c r="T1529" s="97"/>
      <c r="U1529" s="97"/>
      <c r="V1529" s="97"/>
      <c r="W1529" s="97"/>
      <c r="X1529" s="97"/>
      <c r="Y1529" s="97"/>
      <c r="Z1529" s="97"/>
    </row>
    <row r="1530" spans="1:26" s="98" customFormat="1" x14ac:dyDescent="0.25">
      <c r="A1530" s="97"/>
      <c r="B1530" s="97"/>
      <c r="C1530" s="97"/>
      <c r="S1530" s="97"/>
      <c r="T1530" s="97"/>
      <c r="U1530" s="97"/>
      <c r="V1530" s="97"/>
      <c r="W1530" s="97"/>
      <c r="X1530" s="97"/>
      <c r="Y1530" s="97"/>
      <c r="Z1530" s="97"/>
    </row>
    <row r="1531" spans="1:26" s="98" customFormat="1" x14ac:dyDescent="0.25">
      <c r="A1531" s="97"/>
      <c r="B1531" s="97"/>
      <c r="C1531" s="97"/>
      <c r="S1531" s="97"/>
      <c r="T1531" s="97"/>
      <c r="U1531" s="97"/>
      <c r="V1531" s="97"/>
      <c r="W1531" s="97"/>
      <c r="X1531" s="97"/>
      <c r="Y1531" s="97"/>
      <c r="Z1531" s="97"/>
    </row>
    <row r="1532" spans="1:26" s="98" customFormat="1" x14ac:dyDescent="0.25">
      <c r="A1532" s="97"/>
      <c r="B1532" s="97"/>
      <c r="C1532" s="97"/>
      <c r="S1532" s="97"/>
      <c r="T1532" s="97"/>
      <c r="U1532" s="97"/>
      <c r="V1532" s="97"/>
      <c r="W1532" s="97"/>
      <c r="X1532" s="97"/>
      <c r="Y1532" s="97"/>
      <c r="Z1532" s="97"/>
    </row>
    <row r="1533" spans="1:26" s="98" customFormat="1" x14ac:dyDescent="0.25">
      <c r="A1533" s="97"/>
      <c r="B1533" s="97"/>
      <c r="C1533" s="97"/>
      <c r="S1533" s="97"/>
      <c r="T1533" s="97"/>
      <c r="U1533" s="97"/>
      <c r="V1533" s="97"/>
      <c r="W1533" s="97"/>
      <c r="X1533" s="97"/>
      <c r="Y1533" s="97"/>
      <c r="Z1533" s="97"/>
    </row>
    <row r="1534" spans="1:26" s="98" customFormat="1" x14ac:dyDescent="0.25">
      <c r="A1534" s="97"/>
      <c r="B1534" s="97"/>
      <c r="C1534" s="97"/>
      <c r="S1534" s="97"/>
      <c r="T1534" s="97"/>
      <c r="U1534" s="97"/>
      <c r="V1534" s="97"/>
      <c r="W1534" s="97"/>
      <c r="X1534" s="97"/>
      <c r="Y1534" s="97"/>
      <c r="Z1534" s="97"/>
    </row>
    <row r="1535" spans="1:26" s="98" customFormat="1" x14ac:dyDescent="0.25">
      <c r="A1535" s="97"/>
      <c r="B1535" s="97"/>
      <c r="C1535" s="97"/>
      <c r="S1535" s="97"/>
      <c r="T1535" s="97"/>
      <c r="U1535" s="97"/>
      <c r="V1535" s="97"/>
      <c r="W1535" s="97"/>
      <c r="X1535" s="97"/>
      <c r="Y1535" s="97"/>
      <c r="Z1535" s="97"/>
    </row>
    <row r="1536" spans="1:26" s="98" customFormat="1" x14ac:dyDescent="0.25">
      <c r="A1536" s="97"/>
      <c r="B1536" s="97"/>
      <c r="C1536" s="97"/>
      <c r="S1536" s="97"/>
      <c r="T1536" s="97"/>
      <c r="U1536" s="97"/>
      <c r="V1536" s="97"/>
      <c r="W1536" s="97"/>
      <c r="X1536" s="97"/>
      <c r="Y1536" s="97"/>
      <c r="Z1536" s="97"/>
    </row>
    <row r="1537" spans="1:26" s="98" customFormat="1" x14ac:dyDescent="0.25">
      <c r="A1537" s="97"/>
      <c r="B1537" s="97"/>
      <c r="C1537" s="97"/>
      <c r="S1537" s="97"/>
      <c r="T1537" s="97"/>
      <c r="U1537" s="97"/>
      <c r="V1537" s="97"/>
      <c r="W1537" s="97"/>
      <c r="X1537" s="97"/>
      <c r="Y1537" s="97"/>
      <c r="Z1537" s="97"/>
    </row>
    <row r="1538" spans="1:26" s="98" customFormat="1" x14ac:dyDescent="0.25">
      <c r="A1538" s="97"/>
      <c r="B1538" s="97"/>
      <c r="C1538" s="97"/>
      <c r="S1538" s="97"/>
      <c r="T1538" s="97"/>
      <c r="U1538" s="97"/>
      <c r="V1538" s="97"/>
      <c r="W1538" s="97"/>
      <c r="X1538" s="97"/>
      <c r="Y1538" s="97"/>
      <c r="Z1538" s="97"/>
    </row>
    <row r="1539" spans="1:26" s="98" customFormat="1" x14ac:dyDescent="0.25">
      <c r="A1539" s="97"/>
      <c r="B1539" s="97"/>
      <c r="C1539" s="97"/>
      <c r="S1539" s="97"/>
      <c r="T1539" s="97"/>
      <c r="U1539" s="97"/>
      <c r="V1539" s="97"/>
      <c r="W1539" s="97"/>
      <c r="X1539" s="97"/>
      <c r="Y1539" s="97"/>
      <c r="Z1539" s="97"/>
    </row>
    <row r="1540" spans="1:26" s="98" customFormat="1" x14ac:dyDescent="0.25">
      <c r="A1540" s="97"/>
      <c r="B1540" s="97"/>
      <c r="C1540" s="97"/>
      <c r="S1540" s="97"/>
      <c r="T1540" s="97"/>
      <c r="U1540" s="97"/>
      <c r="V1540" s="97"/>
      <c r="W1540" s="97"/>
      <c r="X1540" s="97"/>
      <c r="Y1540" s="97"/>
      <c r="Z1540" s="97"/>
    </row>
    <row r="1541" spans="1:26" s="98" customFormat="1" x14ac:dyDescent="0.25">
      <c r="A1541" s="97"/>
      <c r="B1541" s="97"/>
      <c r="C1541" s="97"/>
      <c r="S1541" s="97"/>
      <c r="T1541" s="97"/>
      <c r="U1541" s="97"/>
      <c r="V1541" s="97"/>
      <c r="W1541" s="97"/>
      <c r="X1541" s="97"/>
      <c r="Y1541" s="97"/>
      <c r="Z1541" s="97"/>
    </row>
    <row r="1542" spans="1:26" s="98" customFormat="1" x14ac:dyDescent="0.25">
      <c r="A1542" s="97"/>
      <c r="B1542" s="97"/>
      <c r="C1542" s="97"/>
      <c r="S1542" s="97"/>
      <c r="T1542" s="97"/>
      <c r="U1542" s="97"/>
      <c r="V1542" s="97"/>
      <c r="W1542" s="97"/>
      <c r="X1542" s="97"/>
      <c r="Y1542" s="97"/>
      <c r="Z1542" s="97"/>
    </row>
    <row r="1543" spans="1:26" s="98" customFormat="1" x14ac:dyDescent="0.25">
      <c r="A1543" s="97"/>
      <c r="B1543" s="97"/>
      <c r="C1543" s="97"/>
      <c r="S1543" s="97"/>
      <c r="T1543" s="97"/>
      <c r="U1543" s="97"/>
      <c r="V1543" s="97"/>
      <c r="W1543" s="97"/>
      <c r="X1543" s="97"/>
      <c r="Y1543" s="97"/>
      <c r="Z1543" s="97"/>
    </row>
    <row r="1544" spans="1:26" s="98" customFormat="1" x14ac:dyDescent="0.25">
      <c r="A1544" s="97"/>
      <c r="B1544" s="97"/>
      <c r="C1544" s="97"/>
      <c r="S1544" s="97"/>
      <c r="T1544" s="97"/>
      <c r="U1544" s="97"/>
      <c r="V1544" s="97"/>
      <c r="W1544" s="97"/>
      <c r="X1544" s="97"/>
      <c r="Y1544" s="97"/>
      <c r="Z1544" s="97"/>
    </row>
    <row r="1545" spans="1:26" s="98" customFormat="1" x14ac:dyDescent="0.25">
      <c r="A1545" s="97"/>
      <c r="B1545" s="97"/>
      <c r="C1545" s="97"/>
      <c r="S1545" s="97"/>
      <c r="T1545" s="97"/>
      <c r="U1545" s="97"/>
      <c r="V1545" s="97"/>
      <c r="W1545" s="97"/>
      <c r="X1545" s="97"/>
      <c r="Y1545" s="97"/>
      <c r="Z1545" s="97"/>
    </row>
    <row r="1546" spans="1:26" s="98" customFormat="1" x14ac:dyDescent="0.25">
      <c r="A1546" s="97"/>
      <c r="B1546" s="97"/>
      <c r="C1546" s="97"/>
      <c r="S1546" s="97"/>
      <c r="T1546" s="97"/>
      <c r="U1546" s="97"/>
      <c r="V1546" s="97"/>
      <c r="W1546" s="97"/>
      <c r="X1546" s="97"/>
      <c r="Y1546" s="97"/>
      <c r="Z1546" s="97"/>
    </row>
    <row r="1547" spans="1:26" s="98" customFormat="1" x14ac:dyDescent="0.25">
      <c r="A1547" s="97"/>
      <c r="B1547" s="97"/>
      <c r="C1547" s="97"/>
      <c r="S1547" s="97"/>
      <c r="T1547" s="97"/>
      <c r="U1547" s="97"/>
      <c r="V1547" s="97"/>
      <c r="W1547" s="97"/>
      <c r="X1547" s="97"/>
      <c r="Y1547" s="97"/>
      <c r="Z1547" s="97"/>
    </row>
    <row r="1548" spans="1:26" s="98" customFormat="1" x14ac:dyDescent="0.25">
      <c r="A1548" s="97"/>
      <c r="B1548" s="97"/>
      <c r="C1548" s="97"/>
      <c r="S1548" s="97"/>
      <c r="T1548" s="97"/>
      <c r="U1548" s="97"/>
      <c r="V1548" s="97"/>
      <c r="W1548" s="97"/>
      <c r="X1548" s="97"/>
      <c r="Y1548" s="97"/>
      <c r="Z1548" s="97"/>
    </row>
    <row r="1549" spans="1:26" s="98" customFormat="1" x14ac:dyDescent="0.25">
      <c r="A1549" s="97"/>
      <c r="B1549" s="97"/>
      <c r="C1549" s="97"/>
      <c r="S1549" s="97"/>
      <c r="T1549" s="97"/>
      <c r="U1549" s="97"/>
      <c r="V1549" s="97"/>
      <c r="W1549" s="97"/>
      <c r="X1549" s="97"/>
      <c r="Y1549" s="97"/>
      <c r="Z1549" s="97"/>
    </row>
    <row r="1550" spans="1:26" s="98" customFormat="1" x14ac:dyDescent="0.25">
      <c r="A1550" s="97"/>
      <c r="B1550" s="97"/>
      <c r="C1550" s="97"/>
      <c r="S1550" s="97"/>
      <c r="T1550" s="97"/>
      <c r="U1550" s="97"/>
      <c r="V1550" s="97"/>
      <c r="W1550" s="97"/>
      <c r="X1550" s="97"/>
      <c r="Y1550" s="97"/>
      <c r="Z1550" s="97"/>
    </row>
    <row r="1551" spans="1:26" s="98" customFormat="1" x14ac:dyDescent="0.25">
      <c r="A1551" s="97"/>
      <c r="B1551" s="97"/>
      <c r="C1551" s="97"/>
      <c r="S1551" s="97"/>
      <c r="T1551" s="97"/>
      <c r="U1551" s="97"/>
      <c r="V1551" s="97"/>
      <c r="W1551" s="97"/>
      <c r="X1551" s="97"/>
      <c r="Y1551" s="97"/>
      <c r="Z1551" s="97"/>
    </row>
    <row r="1552" spans="1:26" s="98" customFormat="1" x14ac:dyDescent="0.25">
      <c r="A1552" s="97"/>
      <c r="B1552" s="97"/>
      <c r="C1552" s="97"/>
      <c r="S1552" s="97"/>
      <c r="T1552" s="97"/>
      <c r="U1552" s="97"/>
      <c r="V1552" s="97"/>
      <c r="W1552" s="97"/>
      <c r="X1552" s="97"/>
      <c r="Y1552" s="97"/>
      <c r="Z1552" s="97"/>
    </row>
    <row r="1553" spans="1:26" s="98" customFormat="1" x14ac:dyDescent="0.25">
      <c r="A1553" s="97"/>
      <c r="B1553" s="97"/>
      <c r="C1553" s="97"/>
      <c r="S1553" s="97"/>
      <c r="T1553" s="97"/>
      <c r="U1553" s="97"/>
      <c r="V1553" s="97"/>
      <c r="W1553" s="97"/>
      <c r="X1553" s="97"/>
      <c r="Y1553" s="97"/>
      <c r="Z1553" s="97"/>
    </row>
    <row r="1554" spans="1:26" s="98" customFormat="1" x14ac:dyDescent="0.25">
      <c r="A1554" s="97"/>
      <c r="B1554" s="97"/>
      <c r="C1554" s="97"/>
      <c r="S1554" s="97"/>
      <c r="T1554" s="97"/>
      <c r="U1554" s="97"/>
      <c r="V1554" s="97"/>
      <c r="W1554" s="97"/>
      <c r="X1554" s="97"/>
      <c r="Y1554" s="97"/>
      <c r="Z1554" s="97"/>
    </row>
    <row r="1555" spans="1:26" s="98" customFormat="1" x14ac:dyDescent="0.25">
      <c r="A1555" s="97"/>
      <c r="B1555" s="97"/>
      <c r="C1555" s="97"/>
      <c r="S1555" s="97"/>
      <c r="T1555" s="97"/>
      <c r="U1555" s="97"/>
      <c r="V1555" s="97"/>
      <c r="W1555" s="97"/>
      <c r="X1555" s="97"/>
      <c r="Y1555" s="97"/>
      <c r="Z1555" s="97"/>
    </row>
    <row r="1556" spans="1:26" s="98" customFormat="1" x14ac:dyDescent="0.25">
      <c r="A1556" s="97"/>
      <c r="B1556" s="97"/>
      <c r="C1556" s="97"/>
      <c r="S1556" s="97"/>
      <c r="T1556" s="97"/>
      <c r="U1556" s="97"/>
      <c r="V1556" s="97"/>
      <c r="W1556" s="97"/>
      <c r="X1556" s="97"/>
      <c r="Y1556" s="97"/>
      <c r="Z1556" s="97"/>
    </row>
    <row r="1557" spans="1:26" s="98" customFormat="1" x14ac:dyDescent="0.25">
      <c r="A1557" s="97"/>
      <c r="B1557" s="97"/>
      <c r="C1557" s="97"/>
      <c r="S1557" s="97"/>
      <c r="T1557" s="97"/>
      <c r="U1557" s="97"/>
      <c r="V1557" s="97"/>
      <c r="W1557" s="97"/>
      <c r="X1557" s="97"/>
      <c r="Y1557" s="97"/>
      <c r="Z1557" s="97"/>
    </row>
    <row r="1558" spans="1:26" s="98" customFormat="1" x14ac:dyDescent="0.25">
      <c r="A1558" s="97"/>
      <c r="B1558" s="97"/>
      <c r="C1558" s="97"/>
      <c r="S1558" s="97"/>
      <c r="T1558" s="97"/>
      <c r="U1558" s="97"/>
      <c r="V1558" s="97"/>
      <c r="W1558" s="97"/>
      <c r="X1558" s="97"/>
      <c r="Y1558" s="97"/>
      <c r="Z1558" s="97"/>
    </row>
    <row r="1559" spans="1:26" s="98" customFormat="1" x14ac:dyDescent="0.25">
      <c r="A1559" s="97"/>
      <c r="B1559" s="97"/>
      <c r="C1559" s="97"/>
      <c r="S1559" s="97"/>
      <c r="T1559" s="97"/>
      <c r="U1559" s="97"/>
      <c r="V1559" s="97"/>
      <c r="W1559" s="97"/>
      <c r="X1559" s="97"/>
      <c r="Y1559" s="97"/>
      <c r="Z1559" s="97"/>
    </row>
    <row r="1560" spans="1:26" s="98" customFormat="1" x14ac:dyDescent="0.25">
      <c r="A1560" s="97"/>
      <c r="B1560" s="97"/>
      <c r="C1560" s="97"/>
      <c r="S1560" s="97"/>
      <c r="T1560" s="97"/>
      <c r="U1560" s="97"/>
      <c r="V1560" s="97"/>
      <c r="W1560" s="97"/>
      <c r="X1560" s="97"/>
      <c r="Y1560" s="97"/>
      <c r="Z1560" s="97"/>
    </row>
    <row r="1561" spans="1:26" s="98" customFormat="1" x14ac:dyDescent="0.25">
      <c r="A1561" s="97"/>
      <c r="B1561" s="97"/>
      <c r="C1561" s="97"/>
      <c r="S1561" s="97"/>
      <c r="T1561" s="97"/>
      <c r="U1561" s="97"/>
      <c r="V1561" s="97"/>
      <c r="W1561" s="97"/>
      <c r="X1561" s="97"/>
      <c r="Y1561" s="97"/>
      <c r="Z1561" s="97"/>
    </row>
    <row r="1562" spans="1:26" s="98" customFormat="1" x14ac:dyDescent="0.25">
      <c r="A1562" s="97"/>
      <c r="B1562" s="97"/>
      <c r="C1562" s="97"/>
      <c r="S1562" s="97"/>
      <c r="T1562" s="97"/>
      <c r="U1562" s="97"/>
      <c r="V1562" s="97"/>
      <c r="W1562" s="97"/>
      <c r="X1562" s="97"/>
      <c r="Y1562" s="97"/>
      <c r="Z1562" s="97"/>
    </row>
    <row r="1563" spans="1:26" s="98" customFormat="1" x14ac:dyDescent="0.25">
      <c r="A1563" s="97"/>
      <c r="B1563" s="97"/>
      <c r="C1563" s="97"/>
      <c r="S1563" s="97"/>
      <c r="T1563" s="97"/>
      <c r="U1563" s="97"/>
      <c r="V1563" s="97"/>
      <c r="W1563" s="97"/>
      <c r="X1563" s="97"/>
      <c r="Y1563" s="97"/>
      <c r="Z1563" s="97"/>
    </row>
    <row r="1564" spans="1:26" s="98" customFormat="1" x14ac:dyDescent="0.25">
      <c r="A1564" s="97"/>
      <c r="B1564" s="97"/>
      <c r="C1564" s="97"/>
      <c r="S1564" s="97"/>
      <c r="T1564" s="97"/>
      <c r="U1564" s="97"/>
      <c r="V1564" s="97"/>
      <c r="W1564" s="97"/>
      <c r="X1564" s="97"/>
      <c r="Y1564" s="97"/>
      <c r="Z1564" s="97"/>
    </row>
    <row r="1565" spans="1:26" s="98" customFormat="1" x14ac:dyDescent="0.25">
      <c r="A1565" s="97"/>
      <c r="B1565" s="97"/>
      <c r="C1565" s="97"/>
      <c r="S1565" s="97"/>
      <c r="T1565" s="97"/>
      <c r="U1565" s="97"/>
      <c r="V1565" s="97"/>
      <c r="W1565" s="97"/>
      <c r="X1565" s="97"/>
      <c r="Y1565" s="97"/>
      <c r="Z1565" s="97"/>
    </row>
    <row r="1566" spans="1:26" s="98" customFormat="1" x14ac:dyDescent="0.25">
      <c r="A1566" s="97"/>
      <c r="B1566" s="97"/>
      <c r="C1566" s="97"/>
      <c r="S1566" s="97"/>
      <c r="T1566" s="97"/>
      <c r="U1566" s="97"/>
      <c r="V1566" s="97"/>
      <c r="W1566" s="97"/>
      <c r="X1566" s="97"/>
      <c r="Y1566" s="97"/>
      <c r="Z1566" s="97"/>
    </row>
    <row r="1567" spans="1:26" s="98" customFormat="1" x14ac:dyDescent="0.25">
      <c r="A1567" s="97"/>
      <c r="B1567" s="97"/>
      <c r="C1567" s="97"/>
      <c r="S1567" s="97"/>
      <c r="T1567" s="97"/>
      <c r="U1567" s="97"/>
      <c r="V1567" s="97"/>
      <c r="W1567" s="97"/>
      <c r="X1567" s="97"/>
      <c r="Y1567" s="97"/>
      <c r="Z1567" s="97"/>
    </row>
    <row r="1568" spans="1:26" s="98" customFormat="1" x14ac:dyDescent="0.25">
      <c r="A1568" s="97"/>
      <c r="B1568" s="97"/>
      <c r="C1568" s="97"/>
      <c r="S1568" s="97"/>
      <c r="T1568" s="97"/>
      <c r="U1568" s="97"/>
      <c r="V1568" s="97"/>
      <c r="W1568" s="97"/>
      <c r="X1568" s="97"/>
      <c r="Y1568" s="97"/>
      <c r="Z1568" s="97"/>
    </row>
    <row r="1569" spans="1:26" s="98" customFormat="1" x14ac:dyDescent="0.25">
      <c r="A1569" s="97"/>
      <c r="B1569" s="97"/>
      <c r="C1569" s="97"/>
      <c r="S1569" s="97"/>
      <c r="T1569" s="97"/>
      <c r="U1569" s="97"/>
      <c r="V1569" s="97"/>
      <c r="W1569" s="97"/>
      <c r="X1569" s="97"/>
      <c r="Y1569" s="97"/>
      <c r="Z1569" s="97"/>
    </row>
    <row r="1570" spans="1:26" s="98" customFormat="1" x14ac:dyDescent="0.25">
      <c r="A1570" s="97"/>
      <c r="B1570" s="97"/>
      <c r="C1570" s="97"/>
      <c r="S1570" s="97"/>
      <c r="T1570" s="97"/>
      <c r="U1570" s="97"/>
      <c r="V1570" s="97"/>
      <c r="W1570" s="97"/>
      <c r="X1570" s="97"/>
      <c r="Y1570" s="97"/>
      <c r="Z1570" s="97"/>
    </row>
    <row r="1571" spans="1:26" s="98" customFormat="1" x14ac:dyDescent="0.25">
      <c r="A1571" s="97"/>
      <c r="B1571" s="97"/>
      <c r="C1571" s="97"/>
      <c r="S1571" s="97"/>
      <c r="T1571" s="97"/>
      <c r="U1571" s="97"/>
      <c r="V1571" s="97"/>
      <c r="W1571" s="97"/>
      <c r="X1571" s="97"/>
      <c r="Y1571" s="97"/>
      <c r="Z1571" s="97"/>
    </row>
    <row r="1572" spans="1:26" s="98" customFormat="1" x14ac:dyDescent="0.25">
      <c r="A1572" s="97"/>
      <c r="B1572" s="97"/>
      <c r="C1572" s="97"/>
      <c r="S1572" s="97"/>
      <c r="T1572" s="97"/>
      <c r="U1572" s="97"/>
      <c r="V1572" s="97"/>
      <c r="W1572" s="97"/>
      <c r="X1572" s="97"/>
      <c r="Y1572" s="97"/>
      <c r="Z1572" s="97"/>
    </row>
    <row r="1573" spans="1:26" s="98" customFormat="1" x14ac:dyDescent="0.25">
      <c r="A1573" s="97"/>
      <c r="B1573" s="97"/>
      <c r="C1573" s="97"/>
      <c r="S1573" s="97"/>
      <c r="T1573" s="97"/>
      <c r="U1573" s="97"/>
      <c r="V1573" s="97"/>
      <c r="W1573" s="97"/>
      <c r="X1573" s="97"/>
      <c r="Y1573" s="97"/>
      <c r="Z1573" s="97"/>
    </row>
    <row r="1574" spans="1:26" s="98" customFormat="1" x14ac:dyDescent="0.25">
      <c r="A1574" s="97"/>
      <c r="B1574" s="97"/>
      <c r="C1574" s="97"/>
      <c r="S1574" s="97"/>
      <c r="T1574" s="97"/>
      <c r="U1574" s="97"/>
      <c r="V1574" s="97"/>
      <c r="W1574" s="97"/>
      <c r="X1574" s="97"/>
      <c r="Y1574" s="97"/>
      <c r="Z1574" s="97"/>
    </row>
    <row r="1575" spans="1:26" s="98" customFormat="1" x14ac:dyDescent="0.25">
      <c r="A1575" s="97"/>
      <c r="B1575" s="97"/>
      <c r="C1575" s="97"/>
      <c r="S1575" s="97"/>
      <c r="T1575" s="97"/>
      <c r="U1575" s="97"/>
      <c r="V1575" s="97"/>
      <c r="W1575" s="97"/>
      <c r="X1575" s="97"/>
      <c r="Y1575" s="97"/>
      <c r="Z1575" s="97"/>
    </row>
    <row r="1576" spans="1:26" s="98" customFormat="1" x14ac:dyDescent="0.25">
      <c r="A1576" s="97"/>
      <c r="B1576" s="97"/>
      <c r="C1576" s="97"/>
      <c r="S1576" s="97"/>
      <c r="T1576" s="97"/>
      <c r="U1576" s="97"/>
      <c r="V1576" s="97"/>
      <c r="W1576" s="97"/>
      <c r="X1576" s="97"/>
      <c r="Y1576" s="97"/>
      <c r="Z1576" s="97"/>
    </row>
    <row r="1577" spans="1:26" s="98" customFormat="1" x14ac:dyDescent="0.25">
      <c r="A1577" s="97"/>
      <c r="B1577" s="97"/>
      <c r="C1577" s="97"/>
      <c r="S1577" s="97"/>
      <c r="T1577" s="97"/>
      <c r="U1577" s="97"/>
      <c r="V1577" s="97"/>
      <c r="W1577" s="97"/>
      <c r="X1577" s="97"/>
      <c r="Y1577" s="97"/>
      <c r="Z1577" s="97"/>
    </row>
    <row r="1578" spans="1:26" s="98" customFormat="1" x14ac:dyDescent="0.25">
      <c r="A1578" s="97"/>
      <c r="B1578" s="97"/>
      <c r="C1578" s="97"/>
      <c r="S1578" s="97"/>
      <c r="T1578" s="97"/>
      <c r="U1578" s="97"/>
      <c r="V1578" s="97"/>
      <c r="W1578" s="97"/>
      <c r="X1578" s="97"/>
      <c r="Y1578" s="97"/>
      <c r="Z1578" s="97"/>
    </row>
    <row r="1579" spans="1:26" s="98" customFormat="1" x14ac:dyDescent="0.25">
      <c r="A1579" s="97"/>
      <c r="B1579" s="97"/>
      <c r="C1579" s="97"/>
      <c r="S1579" s="97"/>
      <c r="T1579" s="97"/>
      <c r="U1579" s="97"/>
      <c r="V1579" s="97"/>
      <c r="W1579" s="97"/>
      <c r="X1579" s="97"/>
      <c r="Y1579" s="97"/>
      <c r="Z1579" s="97"/>
    </row>
    <row r="1580" spans="1:26" s="98" customFormat="1" x14ac:dyDescent="0.25">
      <c r="A1580" s="97"/>
      <c r="B1580" s="97"/>
      <c r="C1580" s="97"/>
      <c r="S1580" s="97"/>
      <c r="T1580" s="97"/>
      <c r="U1580" s="97"/>
      <c r="V1580" s="97"/>
      <c r="W1580" s="97"/>
      <c r="X1580" s="97"/>
      <c r="Y1580" s="97"/>
      <c r="Z1580" s="97"/>
    </row>
    <row r="1581" spans="1:26" s="98" customFormat="1" x14ac:dyDescent="0.25">
      <c r="A1581" s="97"/>
      <c r="B1581" s="97"/>
      <c r="C1581" s="97"/>
      <c r="S1581" s="97"/>
      <c r="T1581" s="97"/>
      <c r="U1581" s="97"/>
      <c r="V1581" s="97"/>
      <c r="W1581" s="97"/>
      <c r="X1581" s="97"/>
      <c r="Y1581" s="97"/>
      <c r="Z1581" s="97"/>
    </row>
    <row r="1582" spans="1:26" s="98" customFormat="1" x14ac:dyDescent="0.25">
      <c r="A1582" s="97"/>
      <c r="B1582" s="97"/>
      <c r="C1582" s="97"/>
      <c r="S1582" s="97"/>
      <c r="T1582" s="97"/>
      <c r="U1582" s="97"/>
      <c r="V1582" s="97"/>
      <c r="W1582" s="97"/>
      <c r="X1582" s="97"/>
      <c r="Y1582" s="97"/>
      <c r="Z1582" s="97"/>
    </row>
    <row r="1583" spans="1:26" s="98" customFormat="1" x14ac:dyDescent="0.25">
      <c r="A1583" s="97"/>
      <c r="B1583" s="97"/>
      <c r="C1583" s="97"/>
      <c r="S1583" s="97"/>
      <c r="T1583" s="97"/>
      <c r="U1583" s="97"/>
      <c r="V1583" s="97"/>
      <c r="W1583" s="97"/>
      <c r="X1583" s="97"/>
      <c r="Y1583" s="97"/>
      <c r="Z1583" s="97"/>
    </row>
    <row r="1584" spans="1:26" s="98" customFormat="1" x14ac:dyDescent="0.25">
      <c r="A1584" s="97"/>
      <c r="B1584" s="97"/>
      <c r="C1584" s="97"/>
      <c r="S1584" s="97"/>
      <c r="T1584" s="97"/>
      <c r="U1584" s="97"/>
      <c r="V1584" s="97"/>
      <c r="W1584" s="97"/>
      <c r="X1584" s="97"/>
      <c r="Y1584" s="97"/>
      <c r="Z1584" s="97"/>
    </row>
    <row r="1585" spans="1:26" s="98" customFormat="1" x14ac:dyDescent="0.25">
      <c r="A1585" s="97"/>
      <c r="B1585" s="97"/>
      <c r="C1585" s="97"/>
      <c r="S1585" s="97"/>
      <c r="T1585" s="97"/>
      <c r="U1585" s="97"/>
      <c r="V1585" s="97"/>
      <c r="W1585" s="97"/>
      <c r="X1585" s="97"/>
      <c r="Y1585" s="97"/>
      <c r="Z1585" s="97"/>
    </row>
    <row r="1586" spans="1:26" s="98" customFormat="1" x14ac:dyDescent="0.25">
      <c r="A1586" s="97"/>
      <c r="B1586" s="97"/>
      <c r="C1586" s="97"/>
      <c r="S1586" s="97"/>
      <c r="T1586" s="97"/>
      <c r="U1586" s="97"/>
      <c r="V1586" s="97"/>
      <c r="W1586" s="97"/>
      <c r="X1586" s="97"/>
      <c r="Y1586" s="97"/>
      <c r="Z1586" s="97"/>
    </row>
    <row r="1587" spans="1:26" s="98" customFormat="1" x14ac:dyDescent="0.25">
      <c r="A1587" s="97"/>
      <c r="B1587" s="97"/>
      <c r="C1587" s="97"/>
      <c r="S1587" s="97"/>
      <c r="T1587" s="97"/>
      <c r="U1587" s="97"/>
      <c r="V1587" s="97"/>
      <c r="W1587" s="97"/>
      <c r="X1587" s="97"/>
      <c r="Y1587" s="97"/>
      <c r="Z1587" s="97"/>
    </row>
    <row r="1588" spans="1:26" s="98" customFormat="1" x14ac:dyDescent="0.25">
      <c r="A1588" s="97"/>
      <c r="B1588" s="97"/>
      <c r="C1588" s="97"/>
      <c r="S1588" s="97"/>
      <c r="T1588" s="97"/>
      <c r="U1588" s="97"/>
      <c r="V1588" s="97"/>
      <c r="W1588" s="97"/>
      <c r="X1588" s="97"/>
      <c r="Y1588" s="97"/>
      <c r="Z1588" s="97"/>
    </row>
    <row r="1589" spans="1:26" s="98" customFormat="1" x14ac:dyDescent="0.25">
      <c r="A1589" s="97"/>
      <c r="B1589" s="97"/>
      <c r="C1589" s="97"/>
      <c r="S1589" s="97"/>
      <c r="T1589" s="97"/>
      <c r="U1589" s="97"/>
      <c r="V1589" s="97"/>
      <c r="W1589" s="97"/>
      <c r="X1589" s="97"/>
      <c r="Y1589" s="97"/>
      <c r="Z1589" s="97"/>
    </row>
    <row r="1590" spans="1:26" s="98" customFormat="1" x14ac:dyDescent="0.25">
      <c r="A1590" s="97"/>
      <c r="B1590" s="97"/>
      <c r="C1590" s="97"/>
      <c r="S1590" s="97"/>
      <c r="T1590" s="97"/>
      <c r="U1590" s="97"/>
      <c r="V1590" s="97"/>
      <c r="W1590" s="97"/>
      <c r="X1590" s="97"/>
      <c r="Y1590" s="97"/>
      <c r="Z1590" s="97"/>
    </row>
    <row r="1591" spans="1:26" s="98" customFormat="1" x14ac:dyDescent="0.25">
      <c r="A1591" s="97"/>
      <c r="B1591" s="97"/>
      <c r="C1591" s="97"/>
      <c r="S1591" s="97"/>
      <c r="T1591" s="97"/>
      <c r="U1591" s="97"/>
      <c r="V1591" s="97"/>
      <c r="W1591" s="97"/>
      <c r="X1591" s="97"/>
      <c r="Y1591" s="97"/>
      <c r="Z1591" s="97"/>
    </row>
    <row r="1592" spans="1:26" s="98" customFormat="1" x14ac:dyDescent="0.25">
      <c r="A1592" s="97"/>
      <c r="B1592" s="97"/>
      <c r="C1592" s="97"/>
      <c r="S1592" s="97"/>
      <c r="T1592" s="97"/>
      <c r="U1592" s="97"/>
      <c r="V1592" s="97"/>
      <c r="W1592" s="97"/>
      <c r="X1592" s="97"/>
      <c r="Y1592" s="97"/>
      <c r="Z1592" s="97"/>
    </row>
    <row r="1593" spans="1:26" s="98" customFormat="1" x14ac:dyDescent="0.25">
      <c r="A1593" s="97"/>
      <c r="B1593" s="97"/>
      <c r="C1593" s="97"/>
      <c r="S1593" s="97"/>
      <c r="T1593" s="97"/>
      <c r="U1593" s="97"/>
      <c r="V1593" s="97"/>
      <c r="W1593" s="97"/>
      <c r="X1593" s="97"/>
      <c r="Y1593" s="97"/>
      <c r="Z1593" s="97"/>
    </row>
    <row r="1594" spans="1:26" s="98" customFormat="1" x14ac:dyDescent="0.25">
      <c r="A1594" s="97"/>
      <c r="B1594" s="97"/>
      <c r="C1594" s="97"/>
      <c r="S1594" s="97"/>
      <c r="T1594" s="97"/>
      <c r="U1594" s="97"/>
      <c r="V1594" s="97"/>
      <c r="W1594" s="97"/>
      <c r="X1594" s="97"/>
      <c r="Y1594" s="97"/>
      <c r="Z1594" s="97"/>
    </row>
    <row r="1595" spans="1:26" s="98" customFormat="1" x14ac:dyDescent="0.25">
      <c r="A1595" s="97"/>
      <c r="B1595" s="97"/>
      <c r="C1595" s="97"/>
      <c r="S1595" s="97"/>
      <c r="T1595" s="97"/>
      <c r="U1595" s="97"/>
      <c r="V1595" s="97"/>
      <c r="W1595" s="97"/>
      <c r="X1595" s="97"/>
      <c r="Y1595" s="97"/>
      <c r="Z1595" s="97"/>
    </row>
    <row r="1596" spans="1:26" s="98" customFormat="1" x14ac:dyDescent="0.25">
      <c r="A1596" s="97"/>
      <c r="B1596" s="97"/>
      <c r="C1596" s="97"/>
      <c r="S1596" s="97"/>
      <c r="T1596" s="97"/>
      <c r="U1596" s="97"/>
      <c r="V1596" s="97"/>
      <c r="W1596" s="97"/>
      <c r="X1596" s="97"/>
      <c r="Y1596" s="97"/>
      <c r="Z1596" s="97"/>
    </row>
    <row r="1597" spans="1:26" s="98" customFormat="1" x14ac:dyDescent="0.25">
      <c r="A1597" s="97"/>
      <c r="B1597" s="97"/>
      <c r="C1597" s="97"/>
      <c r="S1597" s="97"/>
      <c r="T1597" s="97"/>
      <c r="U1597" s="97"/>
      <c r="V1597" s="97"/>
      <c r="W1597" s="97"/>
      <c r="X1597" s="97"/>
      <c r="Y1597" s="97"/>
      <c r="Z1597" s="97"/>
    </row>
    <row r="1598" spans="1:26" s="98" customFormat="1" x14ac:dyDescent="0.25">
      <c r="A1598" s="97"/>
      <c r="B1598" s="97"/>
      <c r="C1598" s="97"/>
      <c r="S1598" s="97"/>
      <c r="T1598" s="97"/>
      <c r="U1598" s="97"/>
      <c r="V1598" s="97"/>
      <c r="W1598" s="97"/>
      <c r="X1598" s="97"/>
      <c r="Y1598" s="97"/>
      <c r="Z1598" s="97"/>
    </row>
    <row r="1599" spans="1:26" s="98" customFormat="1" x14ac:dyDescent="0.25">
      <c r="A1599" s="97"/>
      <c r="B1599" s="97"/>
      <c r="C1599" s="97"/>
      <c r="S1599" s="97"/>
      <c r="T1599" s="97"/>
      <c r="U1599" s="97"/>
      <c r="V1599" s="97"/>
      <c r="W1599" s="97"/>
      <c r="X1599" s="97"/>
      <c r="Y1599" s="97"/>
      <c r="Z1599" s="97"/>
    </row>
    <row r="1600" spans="1:26" s="98" customFormat="1" x14ac:dyDescent="0.25">
      <c r="A1600" s="97"/>
      <c r="B1600" s="97"/>
      <c r="C1600" s="97"/>
      <c r="S1600" s="97"/>
      <c r="T1600" s="97"/>
      <c r="U1600" s="97"/>
      <c r="V1600" s="97"/>
      <c r="W1600" s="97"/>
      <c r="X1600" s="97"/>
      <c r="Y1600" s="97"/>
      <c r="Z1600" s="97"/>
    </row>
    <row r="1601" spans="1:26" s="98" customFormat="1" x14ac:dyDescent="0.25">
      <c r="A1601" s="97"/>
      <c r="B1601" s="97"/>
      <c r="C1601" s="97"/>
      <c r="S1601" s="97"/>
      <c r="T1601" s="97"/>
      <c r="U1601" s="97"/>
      <c r="V1601" s="97"/>
      <c r="W1601" s="97"/>
      <c r="X1601" s="97"/>
      <c r="Y1601" s="97"/>
      <c r="Z1601" s="97"/>
    </row>
    <row r="1602" spans="1:26" s="98" customFormat="1" x14ac:dyDescent="0.25">
      <c r="A1602" s="97"/>
      <c r="B1602" s="97"/>
      <c r="C1602" s="97"/>
      <c r="S1602" s="97"/>
      <c r="T1602" s="97"/>
      <c r="U1602" s="97"/>
      <c r="V1602" s="97"/>
      <c r="W1602" s="97"/>
      <c r="X1602" s="97"/>
      <c r="Y1602" s="97"/>
      <c r="Z1602" s="97"/>
    </row>
    <row r="1603" spans="1:26" s="98" customFormat="1" x14ac:dyDescent="0.25">
      <c r="A1603" s="97"/>
      <c r="B1603" s="97"/>
      <c r="C1603" s="97"/>
      <c r="S1603" s="97"/>
      <c r="T1603" s="97"/>
      <c r="U1603" s="97"/>
      <c r="V1603" s="97"/>
      <c r="W1603" s="97"/>
      <c r="X1603" s="97"/>
      <c r="Y1603" s="97"/>
      <c r="Z1603" s="97"/>
    </row>
    <row r="1604" spans="1:26" s="98" customFormat="1" x14ac:dyDescent="0.25">
      <c r="A1604" s="97"/>
      <c r="B1604" s="97"/>
      <c r="C1604" s="97"/>
      <c r="S1604" s="97"/>
      <c r="T1604" s="97"/>
      <c r="U1604" s="97"/>
      <c r="V1604" s="97"/>
      <c r="W1604" s="97"/>
      <c r="X1604" s="97"/>
      <c r="Y1604" s="97"/>
      <c r="Z1604" s="97"/>
    </row>
    <row r="1605" spans="1:26" s="98" customFormat="1" x14ac:dyDescent="0.25">
      <c r="A1605" s="97"/>
      <c r="B1605" s="97"/>
      <c r="C1605" s="97"/>
      <c r="S1605" s="97"/>
      <c r="T1605" s="97"/>
      <c r="U1605" s="97"/>
      <c r="V1605" s="97"/>
      <c r="W1605" s="97"/>
      <c r="X1605" s="97"/>
      <c r="Y1605" s="97"/>
      <c r="Z1605" s="97"/>
    </row>
    <row r="1606" spans="1:26" s="98" customFormat="1" x14ac:dyDescent="0.25">
      <c r="A1606" s="97"/>
      <c r="B1606" s="97"/>
      <c r="C1606" s="97"/>
      <c r="S1606" s="97"/>
      <c r="T1606" s="97"/>
      <c r="U1606" s="97"/>
      <c r="V1606" s="97"/>
      <c r="W1606" s="97"/>
      <c r="X1606" s="97"/>
      <c r="Y1606" s="97"/>
      <c r="Z1606" s="97"/>
    </row>
    <row r="1607" spans="1:26" s="98" customFormat="1" x14ac:dyDescent="0.25">
      <c r="A1607" s="97"/>
      <c r="B1607" s="97"/>
      <c r="C1607" s="97"/>
      <c r="S1607" s="97"/>
      <c r="T1607" s="97"/>
      <c r="U1607" s="97"/>
      <c r="V1607" s="97"/>
      <c r="W1607" s="97"/>
      <c r="X1607" s="97"/>
      <c r="Y1607" s="97"/>
      <c r="Z1607" s="97"/>
    </row>
    <row r="1608" spans="1:26" s="98" customFormat="1" x14ac:dyDescent="0.25">
      <c r="A1608" s="97"/>
      <c r="B1608" s="97"/>
      <c r="C1608" s="97"/>
      <c r="S1608" s="97"/>
      <c r="T1608" s="97"/>
      <c r="U1608" s="97"/>
      <c r="V1608" s="97"/>
      <c r="W1608" s="97"/>
      <c r="X1608" s="97"/>
      <c r="Y1608" s="97"/>
      <c r="Z1608" s="97"/>
    </row>
    <row r="1609" spans="1:26" s="98" customFormat="1" x14ac:dyDescent="0.25">
      <c r="A1609" s="97"/>
      <c r="B1609" s="97"/>
      <c r="C1609" s="97"/>
      <c r="S1609" s="97"/>
      <c r="T1609" s="97"/>
      <c r="U1609" s="97"/>
      <c r="V1609" s="97"/>
      <c r="W1609" s="97"/>
      <c r="X1609" s="97"/>
      <c r="Y1609" s="97"/>
      <c r="Z1609" s="97"/>
    </row>
    <row r="1610" spans="1:26" s="98" customFormat="1" x14ac:dyDescent="0.25">
      <c r="A1610" s="97"/>
      <c r="B1610" s="97"/>
      <c r="C1610" s="97"/>
      <c r="S1610" s="97"/>
      <c r="T1610" s="97"/>
      <c r="U1610" s="97"/>
      <c r="V1610" s="97"/>
      <c r="W1610" s="97"/>
      <c r="X1610" s="97"/>
      <c r="Y1610" s="97"/>
      <c r="Z1610" s="97"/>
    </row>
    <row r="1611" spans="1:26" s="98" customFormat="1" x14ac:dyDescent="0.25">
      <c r="A1611" s="97"/>
      <c r="B1611" s="97"/>
      <c r="C1611" s="97"/>
      <c r="S1611" s="97"/>
      <c r="T1611" s="97"/>
      <c r="U1611" s="97"/>
      <c r="V1611" s="97"/>
      <c r="W1611" s="97"/>
      <c r="X1611" s="97"/>
      <c r="Y1611" s="97"/>
      <c r="Z1611" s="97"/>
    </row>
    <row r="1612" spans="1:26" s="98" customFormat="1" x14ac:dyDescent="0.25">
      <c r="A1612" s="97"/>
      <c r="B1612" s="97"/>
      <c r="C1612" s="97"/>
      <c r="S1612" s="97"/>
      <c r="T1612" s="97"/>
      <c r="U1612" s="97"/>
      <c r="V1612" s="97"/>
      <c r="W1612" s="97"/>
      <c r="X1612" s="97"/>
      <c r="Y1612" s="97"/>
      <c r="Z1612" s="97"/>
    </row>
    <row r="1613" spans="1:26" s="98" customFormat="1" x14ac:dyDescent="0.25">
      <c r="A1613" s="97"/>
      <c r="B1613" s="97"/>
      <c r="C1613" s="97"/>
      <c r="S1613" s="97"/>
      <c r="T1613" s="97"/>
      <c r="U1613" s="97"/>
      <c r="V1613" s="97"/>
      <c r="W1613" s="97"/>
      <c r="X1613" s="97"/>
      <c r="Y1613" s="97"/>
      <c r="Z1613" s="97"/>
    </row>
    <row r="1614" spans="1:26" s="98" customFormat="1" x14ac:dyDescent="0.25">
      <c r="A1614" s="97"/>
      <c r="B1614" s="97"/>
      <c r="C1614" s="97"/>
      <c r="S1614" s="97"/>
      <c r="T1614" s="97"/>
      <c r="U1614" s="97"/>
      <c r="V1614" s="97"/>
      <c r="W1614" s="97"/>
      <c r="X1614" s="97"/>
      <c r="Y1614" s="97"/>
      <c r="Z1614" s="97"/>
    </row>
    <row r="1615" spans="1:26" s="98" customFormat="1" x14ac:dyDescent="0.25">
      <c r="A1615" s="97"/>
      <c r="B1615" s="97"/>
      <c r="C1615" s="97"/>
      <c r="S1615" s="97"/>
      <c r="T1615" s="97"/>
      <c r="U1615" s="97"/>
      <c r="V1615" s="97"/>
      <c r="W1615" s="97"/>
      <c r="X1615" s="97"/>
      <c r="Y1615" s="97"/>
      <c r="Z1615" s="97"/>
    </row>
    <row r="1616" spans="1:26" s="98" customFormat="1" x14ac:dyDescent="0.25">
      <c r="A1616" s="97"/>
      <c r="B1616" s="97"/>
      <c r="C1616" s="97"/>
      <c r="S1616" s="97"/>
      <c r="T1616" s="97"/>
      <c r="U1616" s="97"/>
      <c r="V1616" s="97"/>
      <c r="W1616" s="97"/>
      <c r="X1616" s="97"/>
      <c r="Y1616" s="97"/>
      <c r="Z1616" s="97"/>
    </row>
    <row r="1617" spans="1:26" s="98" customFormat="1" x14ac:dyDescent="0.25">
      <c r="A1617" s="97"/>
      <c r="B1617" s="97"/>
      <c r="C1617" s="97"/>
      <c r="S1617" s="97"/>
      <c r="T1617" s="97"/>
      <c r="U1617" s="97"/>
      <c r="V1617" s="97"/>
      <c r="W1617" s="97"/>
      <c r="X1617" s="97"/>
      <c r="Y1617" s="97"/>
      <c r="Z1617" s="97"/>
    </row>
    <row r="1618" spans="1:26" s="98" customFormat="1" x14ac:dyDescent="0.25">
      <c r="A1618" s="97"/>
      <c r="B1618" s="97"/>
      <c r="C1618" s="97"/>
      <c r="S1618" s="97"/>
      <c r="T1618" s="97"/>
      <c r="U1618" s="97"/>
      <c r="V1618" s="97"/>
      <c r="W1618" s="97"/>
      <c r="X1618" s="97"/>
      <c r="Y1618" s="97"/>
      <c r="Z1618" s="97"/>
    </row>
    <row r="1619" spans="1:26" s="98" customFormat="1" x14ac:dyDescent="0.25">
      <c r="A1619" s="97"/>
      <c r="B1619" s="97"/>
      <c r="C1619" s="97"/>
      <c r="S1619" s="97"/>
      <c r="T1619" s="97"/>
      <c r="U1619" s="97"/>
      <c r="V1619" s="97"/>
      <c r="W1619" s="97"/>
      <c r="X1619" s="97"/>
      <c r="Y1619" s="97"/>
      <c r="Z1619" s="97"/>
    </row>
    <row r="1620" spans="1:26" s="98" customFormat="1" x14ac:dyDescent="0.25">
      <c r="A1620" s="97"/>
      <c r="B1620" s="97"/>
      <c r="C1620" s="97"/>
      <c r="S1620" s="97"/>
      <c r="T1620" s="97"/>
      <c r="U1620" s="97"/>
      <c r="V1620" s="97"/>
      <c r="W1620" s="97"/>
      <c r="X1620" s="97"/>
      <c r="Y1620" s="97"/>
      <c r="Z1620" s="97"/>
    </row>
    <row r="1621" spans="1:26" s="98" customFormat="1" x14ac:dyDescent="0.25">
      <c r="A1621" s="97"/>
      <c r="B1621" s="97"/>
      <c r="C1621" s="97"/>
      <c r="S1621" s="97"/>
      <c r="T1621" s="97"/>
      <c r="U1621" s="97"/>
      <c r="V1621" s="97"/>
      <c r="W1621" s="97"/>
      <c r="X1621" s="97"/>
      <c r="Y1621" s="97"/>
      <c r="Z1621" s="97"/>
    </row>
    <row r="1622" spans="1:26" s="98" customFormat="1" x14ac:dyDescent="0.25">
      <c r="A1622" s="97"/>
      <c r="B1622" s="97"/>
      <c r="C1622" s="97"/>
      <c r="S1622" s="97"/>
      <c r="T1622" s="97"/>
      <c r="U1622" s="97"/>
      <c r="V1622" s="97"/>
      <c r="W1622" s="97"/>
      <c r="X1622" s="97"/>
      <c r="Y1622" s="97"/>
      <c r="Z1622" s="97"/>
    </row>
    <row r="1623" spans="1:26" s="98" customFormat="1" x14ac:dyDescent="0.25">
      <c r="A1623" s="97"/>
      <c r="B1623" s="97"/>
      <c r="C1623" s="97"/>
      <c r="S1623" s="97"/>
      <c r="T1623" s="97"/>
      <c r="U1623" s="97"/>
      <c r="V1623" s="97"/>
      <c r="W1623" s="97"/>
      <c r="X1623" s="97"/>
      <c r="Y1623" s="97"/>
      <c r="Z1623" s="97"/>
    </row>
    <row r="1624" spans="1:26" s="98" customFormat="1" x14ac:dyDescent="0.25">
      <c r="A1624" s="97"/>
      <c r="B1624" s="97"/>
      <c r="C1624" s="97"/>
      <c r="S1624" s="97"/>
      <c r="T1624" s="97"/>
      <c r="U1624" s="97"/>
      <c r="V1624" s="97"/>
      <c r="W1624" s="97"/>
      <c r="X1624" s="97"/>
      <c r="Y1624" s="97"/>
      <c r="Z1624" s="97"/>
    </row>
    <row r="1625" spans="1:26" s="98" customFormat="1" x14ac:dyDescent="0.25">
      <c r="A1625" s="97"/>
      <c r="B1625" s="97"/>
      <c r="C1625" s="97"/>
      <c r="S1625" s="97"/>
      <c r="T1625" s="97"/>
      <c r="U1625" s="97"/>
      <c r="V1625" s="97"/>
      <c r="W1625" s="97"/>
      <c r="X1625" s="97"/>
      <c r="Y1625" s="97"/>
      <c r="Z1625" s="97"/>
    </row>
    <row r="1626" spans="1:26" s="98" customFormat="1" x14ac:dyDescent="0.25">
      <c r="A1626" s="97"/>
      <c r="B1626" s="97"/>
      <c r="C1626" s="97"/>
      <c r="S1626" s="97"/>
      <c r="T1626" s="97"/>
      <c r="U1626" s="97"/>
      <c r="V1626" s="97"/>
      <c r="W1626" s="97"/>
      <c r="X1626" s="97"/>
      <c r="Y1626" s="97"/>
      <c r="Z1626" s="97"/>
    </row>
    <row r="1627" spans="1:26" s="98" customFormat="1" x14ac:dyDescent="0.25">
      <c r="A1627" s="97"/>
      <c r="B1627" s="97"/>
      <c r="C1627" s="97"/>
      <c r="S1627" s="97"/>
      <c r="T1627" s="97"/>
      <c r="U1627" s="97"/>
      <c r="V1627" s="97"/>
      <c r="W1627" s="97"/>
      <c r="X1627" s="97"/>
      <c r="Y1627" s="97"/>
      <c r="Z1627" s="97"/>
    </row>
    <row r="1628" spans="1:26" s="98" customFormat="1" x14ac:dyDescent="0.25">
      <c r="A1628" s="97"/>
      <c r="B1628" s="97"/>
      <c r="C1628" s="97"/>
      <c r="S1628" s="97"/>
      <c r="T1628" s="97"/>
      <c r="U1628" s="97"/>
      <c r="V1628" s="97"/>
      <c r="W1628" s="97"/>
      <c r="X1628" s="97"/>
      <c r="Y1628" s="97"/>
      <c r="Z1628" s="97"/>
    </row>
    <row r="1629" spans="1:26" s="98" customFormat="1" x14ac:dyDescent="0.25">
      <c r="A1629" s="97"/>
      <c r="B1629" s="97"/>
      <c r="C1629" s="97"/>
      <c r="S1629" s="97"/>
      <c r="T1629" s="97"/>
      <c r="U1629" s="97"/>
      <c r="V1629" s="97"/>
      <c r="W1629" s="97"/>
      <c r="X1629" s="97"/>
      <c r="Y1629" s="97"/>
      <c r="Z1629" s="97"/>
    </row>
    <row r="1630" spans="1:26" s="98" customFormat="1" x14ac:dyDescent="0.25">
      <c r="A1630" s="97"/>
      <c r="B1630" s="97"/>
      <c r="C1630" s="97"/>
      <c r="S1630" s="97"/>
      <c r="T1630" s="97"/>
      <c r="U1630" s="97"/>
      <c r="V1630" s="97"/>
      <c r="W1630" s="97"/>
      <c r="X1630" s="97"/>
      <c r="Y1630" s="97"/>
      <c r="Z1630" s="97"/>
    </row>
    <row r="1631" spans="1:26" s="98" customFormat="1" x14ac:dyDescent="0.25">
      <c r="A1631" s="97"/>
      <c r="B1631" s="97"/>
      <c r="C1631" s="97"/>
      <c r="S1631" s="97"/>
      <c r="T1631" s="97"/>
      <c r="U1631" s="97"/>
      <c r="V1631" s="97"/>
      <c r="W1631" s="97"/>
      <c r="X1631" s="97"/>
      <c r="Y1631" s="97"/>
      <c r="Z1631" s="97"/>
    </row>
    <row r="1632" spans="1:26" s="98" customFormat="1" x14ac:dyDescent="0.25">
      <c r="A1632" s="97"/>
      <c r="B1632" s="97"/>
      <c r="C1632" s="97"/>
      <c r="S1632" s="97"/>
      <c r="T1632" s="97"/>
      <c r="U1632" s="97"/>
      <c r="V1632" s="97"/>
      <c r="W1632" s="97"/>
      <c r="X1632" s="97"/>
      <c r="Y1632" s="97"/>
      <c r="Z1632" s="97"/>
    </row>
    <row r="1633" spans="1:26" s="98" customFormat="1" x14ac:dyDescent="0.25">
      <c r="A1633" s="97"/>
      <c r="B1633" s="97"/>
      <c r="C1633" s="97"/>
      <c r="S1633" s="97"/>
      <c r="T1633" s="97"/>
      <c r="U1633" s="97"/>
      <c r="V1633" s="97"/>
      <c r="W1633" s="97"/>
      <c r="X1633" s="97"/>
      <c r="Y1633" s="97"/>
      <c r="Z1633" s="97"/>
    </row>
    <row r="1634" spans="1:26" s="98" customFormat="1" x14ac:dyDescent="0.25">
      <c r="A1634" s="97"/>
      <c r="B1634" s="97"/>
      <c r="C1634" s="97"/>
      <c r="S1634" s="97"/>
      <c r="T1634" s="97"/>
      <c r="U1634" s="97"/>
      <c r="V1634" s="97"/>
      <c r="W1634" s="97"/>
      <c r="X1634" s="97"/>
      <c r="Y1634" s="97"/>
      <c r="Z1634" s="97"/>
    </row>
    <row r="1635" spans="1:26" s="98" customFormat="1" x14ac:dyDescent="0.25">
      <c r="A1635" s="97"/>
      <c r="B1635" s="97"/>
      <c r="C1635" s="97"/>
      <c r="S1635" s="97"/>
      <c r="T1635" s="97"/>
      <c r="U1635" s="97"/>
      <c r="V1635" s="97"/>
      <c r="W1635" s="97"/>
      <c r="X1635" s="97"/>
      <c r="Y1635" s="97"/>
      <c r="Z1635" s="97"/>
    </row>
    <row r="1636" spans="1:26" s="98" customFormat="1" x14ac:dyDescent="0.25">
      <c r="A1636" s="97"/>
      <c r="B1636" s="97"/>
      <c r="C1636" s="97"/>
      <c r="S1636" s="97"/>
      <c r="T1636" s="97"/>
      <c r="U1636" s="97"/>
      <c r="V1636" s="97"/>
      <c r="W1636" s="97"/>
      <c r="X1636" s="97"/>
      <c r="Y1636" s="97"/>
      <c r="Z1636" s="97"/>
    </row>
    <row r="1637" spans="1:26" s="98" customFormat="1" x14ac:dyDescent="0.25">
      <c r="A1637" s="97"/>
      <c r="B1637" s="97"/>
      <c r="C1637" s="97"/>
      <c r="S1637" s="97"/>
      <c r="T1637" s="97"/>
      <c r="U1637" s="97"/>
      <c r="V1637" s="97"/>
      <c r="W1637" s="97"/>
      <c r="X1637" s="97"/>
      <c r="Y1637" s="97"/>
      <c r="Z1637" s="97"/>
    </row>
    <row r="1638" spans="1:26" s="98" customFormat="1" x14ac:dyDescent="0.25">
      <c r="A1638" s="97"/>
      <c r="B1638" s="97"/>
      <c r="C1638" s="97"/>
      <c r="S1638" s="97"/>
      <c r="T1638" s="97"/>
      <c r="U1638" s="97"/>
      <c r="V1638" s="97"/>
      <c r="W1638" s="97"/>
      <c r="X1638" s="97"/>
      <c r="Y1638" s="97"/>
      <c r="Z1638" s="97"/>
    </row>
    <row r="1639" spans="1:26" s="98" customFormat="1" x14ac:dyDescent="0.25">
      <c r="A1639" s="97"/>
      <c r="B1639" s="97"/>
      <c r="C1639" s="97"/>
      <c r="S1639" s="97"/>
      <c r="T1639" s="97"/>
      <c r="U1639" s="97"/>
      <c r="V1639" s="97"/>
      <c r="W1639" s="97"/>
      <c r="X1639" s="97"/>
      <c r="Y1639" s="97"/>
      <c r="Z1639" s="97"/>
    </row>
    <row r="1640" spans="1:26" s="98" customFormat="1" x14ac:dyDescent="0.25">
      <c r="A1640" s="97"/>
      <c r="B1640" s="97"/>
      <c r="C1640" s="97"/>
      <c r="S1640" s="97"/>
      <c r="T1640" s="97"/>
      <c r="U1640" s="97"/>
      <c r="V1640" s="97"/>
      <c r="W1640" s="97"/>
      <c r="X1640" s="97"/>
      <c r="Y1640" s="97"/>
      <c r="Z1640" s="97"/>
    </row>
    <row r="1641" spans="1:26" s="98" customFormat="1" x14ac:dyDescent="0.25">
      <c r="A1641" s="97"/>
      <c r="B1641" s="97"/>
      <c r="C1641" s="97"/>
      <c r="S1641" s="97"/>
      <c r="T1641" s="97"/>
      <c r="U1641" s="97"/>
      <c r="V1641" s="97"/>
      <c r="W1641" s="97"/>
      <c r="X1641" s="97"/>
      <c r="Y1641" s="97"/>
      <c r="Z1641" s="97"/>
    </row>
    <row r="1642" spans="1:26" s="98" customFormat="1" x14ac:dyDescent="0.25">
      <c r="A1642" s="97"/>
      <c r="B1642" s="97"/>
      <c r="C1642" s="97"/>
      <c r="S1642" s="97"/>
      <c r="T1642" s="97"/>
      <c r="U1642" s="97"/>
      <c r="V1642" s="97"/>
      <c r="W1642" s="97"/>
      <c r="X1642" s="97"/>
      <c r="Y1642" s="97"/>
      <c r="Z1642" s="97"/>
    </row>
    <row r="1643" spans="1:26" s="98" customFormat="1" x14ac:dyDescent="0.25">
      <c r="A1643" s="97"/>
      <c r="B1643" s="97"/>
      <c r="C1643" s="97"/>
      <c r="S1643" s="97"/>
      <c r="T1643" s="97"/>
      <c r="U1643" s="97"/>
      <c r="V1643" s="97"/>
      <c r="W1643" s="97"/>
      <c r="X1643" s="97"/>
      <c r="Y1643" s="97"/>
      <c r="Z1643" s="97"/>
    </row>
    <row r="1644" spans="1:26" s="98" customFormat="1" x14ac:dyDescent="0.25">
      <c r="A1644" s="97"/>
      <c r="B1644" s="97"/>
      <c r="C1644" s="97"/>
      <c r="S1644" s="97"/>
      <c r="T1644" s="97"/>
      <c r="U1644" s="97"/>
      <c r="V1644" s="97"/>
      <c r="W1644" s="97"/>
      <c r="X1644" s="97"/>
      <c r="Y1644" s="97"/>
      <c r="Z1644" s="97"/>
    </row>
    <row r="1645" spans="1:26" s="98" customFormat="1" x14ac:dyDescent="0.25">
      <c r="A1645" s="97"/>
      <c r="B1645" s="97"/>
      <c r="C1645" s="97"/>
      <c r="S1645" s="97"/>
      <c r="T1645" s="97"/>
      <c r="U1645" s="97"/>
      <c r="V1645" s="97"/>
      <c r="W1645" s="97"/>
      <c r="X1645" s="97"/>
      <c r="Y1645" s="97"/>
      <c r="Z1645" s="97"/>
    </row>
    <row r="1646" spans="1:26" s="98" customFormat="1" x14ac:dyDescent="0.25">
      <c r="A1646" s="97"/>
      <c r="B1646" s="97"/>
      <c r="C1646" s="97"/>
      <c r="S1646" s="97"/>
      <c r="T1646" s="97"/>
      <c r="U1646" s="97"/>
      <c r="V1646" s="97"/>
      <c r="W1646" s="97"/>
      <c r="X1646" s="97"/>
      <c r="Y1646" s="97"/>
      <c r="Z1646" s="97"/>
    </row>
    <row r="1647" spans="1:26" s="98" customFormat="1" x14ac:dyDescent="0.25">
      <c r="A1647" s="97"/>
      <c r="B1647" s="97"/>
      <c r="C1647" s="97"/>
      <c r="S1647" s="97"/>
      <c r="T1647" s="97"/>
      <c r="U1647" s="97"/>
      <c r="V1647" s="97"/>
      <c r="W1647" s="97"/>
      <c r="X1647" s="97"/>
      <c r="Y1647" s="97"/>
      <c r="Z1647" s="97"/>
    </row>
    <row r="1648" spans="1:26" s="98" customFormat="1" x14ac:dyDescent="0.25">
      <c r="A1648" s="97"/>
      <c r="B1648" s="97"/>
      <c r="C1648" s="97"/>
      <c r="S1648" s="97"/>
      <c r="T1648" s="97"/>
      <c r="U1648" s="97"/>
      <c r="V1648" s="97"/>
      <c r="W1648" s="97"/>
      <c r="X1648" s="97"/>
      <c r="Y1648" s="97"/>
      <c r="Z1648" s="97"/>
    </row>
    <row r="1649" spans="1:26" s="98" customFormat="1" x14ac:dyDescent="0.25">
      <c r="A1649" s="97"/>
      <c r="B1649" s="97"/>
      <c r="C1649" s="97"/>
      <c r="S1649" s="97"/>
      <c r="T1649" s="97"/>
      <c r="U1649" s="97"/>
      <c r="V1649" s="97"/>
      <c r="W1649" s="97"/>
      <c r="X1649" s="97"/>
      <c r="Y1649" s="97"/>
      <c r="Z1649" s="97"/>
    </row>
    <row r="1650" spans="1:26" s="98" customFormat="1" x14ac:dyDescent="0.25">
      <c r="A1650" s="97"/>
      <c r="B1650" s="97"/>
      <c r="C1650" s="97"/>
      <c r="S1650" s="97"/>
      <c r="T1650" s="97"/>
      <c r="U1650" s="97"/>
      <c r="V1650" s="97"/>
      <c r="W1650" s="97"/>
      <c r="X1650" s="97"/>
      <c r="Y1650" s="97"/>
      <c r="Z1650" s="97"/>
    </row>
    <row r="1651" spans="1:26" s="98" customFormat="1" x14ac:dyDescent="0.25">
      <c r="A1651" s="97"/>
      <c r="B1651" s="97"/>
      <c r="C1651" s="97"/>
      <c r="S1651" s="97"/>
      <c r="T1651" s="97"/>
      <c r="U1651" s="97"/>
      <c r="V1651" s="97"/>
      <c r="W1651" s="97"/>
      <c r="X1651" s="97"/>
      <c r="Y1651" s="97"/>
      <c r="Z1651" s="97"/>
    </row>
    <row r="1652" spans="1:26" s="98" customFormat="1" x14ac:dyDescent="0.25">
      <c r="A1652" s="97"/>
      <c r="B1652" s="97"/>
      <c r="C1652" s="97"/>
      <c r="S1652" s="97"/>
      <c r="T1652" s="97"/>
      <c r="U1652" s="97"/>
      <c r="V1652" s="97"/>
      <c r="W1652" s="97"/>
      <c r="X1652" s="97"/>
      <c r="Y1652" s="97"/>
      <c r="Z1652" s="97"/>
    </row>
    <row r="1653" spans="1:26" s="98" customFormat="1" x14ac:dyDescent="0.25">
      <c r="A1653" s="97"/>
      <c r="B1653" s="97"/>
      <c r="C1653" s="97"/>
      <c r="S1653" s="97"/>
      <c r="T1653" s="97"/>
      <c r="U1653" s="97"/>
      <c r="V1653" s="97"/>
      <c r="W1653" s="97"/>
      <c r="X1653" s="97"/>
      <c r="Y1653" s="97"/>
      <c r="Z1653" s="97"/>
    </row>
    <row r="1654" spans="1:26" s="98" customFormat="1" x14ac:dyDescent="0.25">
      <c r="A1654" s="97"/>
      <c r="B1654" s="97"/>
      <c r="C1654" s="97"/>
      <c r="S1654" s="97"/>
      <c r="T1654" s="97"/>
      <c r="U1654" s="97"/>
      <c r="V1654" s="97"/>
      <c r="W1654" s="97"/>
      <c r="X1654" s="97"/>
      <c r="Y1654" s="97"/>
      <c r="Z1654" s="97"/>
    </row>
    <row r="1655" spans="1:26" s="98" customFormat="1" x14ac:dyDescent="0.25">
      <c r="A1655" s="97"/>
      <c r="B1655" s="97"/>
      <c r="C1655" s="97"/>
      <c r="S1655" s="97"/>
      <c r="T1655" s="97"/>
      <c r="U1655" s="97"/>
      <c r="V1655" s="97"/>
      <c r="W1655" s="97"/>
      <c r="X1655" s="97"/>
      <c r="Y1655" s="97"/>
      <c r="Z1655" s="97"/>
    </row>
    <row r="1656" spans="1:26" s="98" customFormat="1" x14ac:dyDescent="0.25">
      <c r="A1656" s="97"/>
      <c r="B1656" s="97"/>
      <c r="C1656" s="97"/>
      <c r="S1656" s="97"/>
      <c r="T1656" s="97"/>
      <c r="U1656" s="97"/>
      <c r="V1656" s="97"/>
      <c r="W1656" s="97"/>
      <c r="X1656" s="97"/>
      <c r="Y1656" s="97"/>
      <c r="Z1656" s="97"/>
    </row>
    <row r="1657" spans="1:26" s="98" customFormat="1" x14ac:dyDescent="0.25">
      <c r="A1657" s="97"/>
      <c r="B1657" s="97"/>
      <c r="C1657" s="97"/>
      <c r="S1657" s="97"/>
      <c r="T1657" s="97"/>
      <c r="U1657" s="97"/>
      <c r="V1657" s="97"/>
      <c r="W1657" s="97"/>
      <c r="X1657" s="97"/>
      <c r="Y1657" s="97"/>
      <c r="Z1657" s="97"/>
    </row>
    <row r="1658" spans="1:26" s="98" customFormat="1" x14ac:dyDescent="0.25">
      <c r="A1658" s="97"/>
      <c r="B1658" s="97"/>
      <c r="C1658" s="97"/>
      <c r="S1658" s="97"/>
      <c r="T1658" s="97"/>
      <c r="U1658" s="97"/>
      <c r="V1658" s="97"/>
      <c r="W1658" s="97"/>
      <c r="X1658" s="97"/>
      <c r="Y1658" s="97"/>
      <c r="Z1658" s="97"/>
    </row>
    <row r="1659" spans="1:26" s="98" customFormat="1" x14ac:dyDescent="0.25">
      <c r="A1659" s="97"/>
      <c r="B1659" s="97"/>
      <c r="C1659" s="97"/>
      <c r="S1659" s="97"/>
      <c r="T1659" s="97"/>
      <c r="U1659" s="97"/>
      <c r="V1659" s="97"/>
      <c r="W1659" s="97"/>
      <c r="X1659" s="97"/>
      <c r="Y1659" s="97"/>
      <c r="Z1659" s="97"/>
    </row>
    <row r="1660" spans="1:26" s="98" customFormat="1" x14ac:dyDescent="0.25">
      <c r="A1660" s="97"/>
      <c r="B1660" s="97"/>
      <c r="C1660" s="97"/>
      <c r="S1660" s="97"/>
      <c r="T1660" s="97"/>
      <c r="U1660" s="97"/>
      <c r="V1660" s="97"/>
      <c r="W1660" s="97"/>
      <c r="X1660" s="97"/>
      <c r="Y1660" s="97"/>
      <c r="Z1660" s="97"/>
    </row>
    <row r="1661" spans="1:26" s="98" customFormat="1" x14ac:dyDescent="0.25">
      <c r="A1661" s="97"/>
      <c r="B1661" s="97"/>
      <c r="C1661" s="97"/>
      <c r="S1661" s="97"/>
      <c r="T1661" s="97"/>
      <c r="U1661" s="97"/>
      <c r="V1661" s="97"/>
      <c r="W1661" s="97"/>
      <c r="X1661" s="97"/>
      <c r="Y1661" s="97"/>
      <c r="Z1661" s="97"/>
    </row>
    <row r="1662" spans="1:26" s="98" customFormat="1" x14ac:dyDescent="0.25">
      <c r="A1662" s="97"/>
      <c r="B1662" s="97"/>
      <c r="C1662" s="97"/>
      <c r="S1662" s="97"/>
      <c r="T1662" s="97"/>
      <c r="U1662" s="97"/>
      <c r="V1662" s="97"/>
      <c r="W1662" s="97"/>
      <c r="X1662" s="97"/>
      <c r="Y1662" s="97"/>
      <c r="Z1662" s="97"/>
    </row>
    <row r="1663" spans="1:26" s="98" customFormat="1" x14ac:dyDescent="0.25">
      <c r="A1663" s="97"/>
      <c r="B1663" s="97"/>
      <c r="C1663" s="97"/>
      <c r="S1663" s="97"/>
      <c r="T1663" s="97"/>
      <c r="U1663" s="97"/>
      <c r="V1663" s="97"/>
      <c r="W1663" s="97"/>
      <c r="X1663" s="97"/>
      <c r="Y1663" s="97"/>
      <c r="Z1663" s="97"/>
    </row>
    <row r="1664" spans="1:26" s="98" customFormat="1" x14ac:dyDescent="0.25">
      <c r="A1664" s="97"/>
      <c r="B1664" s="97"/>
      <c r="C1664" s="97"/>
      <c r="S1664" s="97"/>
      <c r="T1664" s="97"/>
      <c r="U1664" s="97"/>
      <c r="V1664" s="97"/>
      <c r="W1664" s="97"/>
      <c r="X1664" s="97"/>
      <c r="Y1664" s="97"/>
      <c r="Z1664" s="97"/>
    </row>
    <row r="1665" spans="1:26" s="98" customFormat="1" x14ac:dyDescent="0.25">
      <c r="A1665" s="97"/>
      <c r="B1665" s="97"/>
      <c r="C1665" s="97"/>
      <c r="S1665" s="97"/>
      <c r="T1665" s="97"/>
      <c r="U1665" s="97"/>
      <c r="V1665" s="97"/>
      <c r="W1665" s="97"/>
      <c r="X1665" s="97"/>
      <c r="Y1665" s="97"/>
      <c r="Z1665" s="97"/>
    </row>
    <row r="1666" spans="1:26" s="98" customFormat="1" x14ac:dyDescent="0.25">
      <c r="A1666" s="97"/>
      <c r="B1666" s="97"/>
      <c r="C1666" s="97"/>
      <c r="S1666" s="97"/>
      <c r="T1666" s="97"/>
      <c r="U1666" s="97"/>
      <c r="V1666" s="97"/>
      <c r="W1666" s="97"/>
      <c r="X1666" s="97"/>
      <c r="Y1666" s="97"/>
      <c r="Z1666" s="97"/>
    </row>
    <row r="1667" spans="1:26" s="98" customFormat="1" x14ac:dyDescent="0.25">
      <c r="A1667" s="97"/>
      <c r="B1667" s="97"/>
      <c r="C1667" s="97"/>
      <c r="S1667" s="97"/>
      <c r="T1667" s="97"/>
      <c r="U1667" s="97"/>
      <c r="V1667" s="97"/>
      <c r="W1667" s="97"/>
      <c r="X1667" s="97"/>
      <c r="Y1667" s="97"/>
      <c r="Z1667" s="97"/>
    </row>
    <row r="1668" spans="1:26" s="98" customFormat="1" x14ac:dyDescent="0.25">
      <c r="A1668" s="97"/>
      <c r="B1668" s="97"/>
      <c r="C1668" s="97"/>
      <c r="S1668" s="97"/>
      <c r="T1668" s="97"/>
      <c r="U1668" s="97"/>
      <c r="V1668" s="97"/>
      <c r="W1668" s="97"/>
      <c r="X1668" s="97"/>
      <c r="Y1668" s="97"/>
      <c r="Z1668" s="97"/>
    </row>
    <row r="1669" spans="1:26" s="98" customFormat="1" x14ac:dyDescent="0.25">
      <c r="A1669" s="97"/>
      <c r="B1669" s="97"/>
      <c r="C1669" s="97"/>
      <c r="S1669" s="97"/>
      <c r="T1669" s="97"/>
      <c r="U1669" s="97"/>
      <c r="V1669" s="97"/>
      <c r="W1669" s="97"/>
      <c r="X1669" s="97"/>
      <c r="Y1669" s="97"/>
      <c r="Z1669" s="97"/>
    </row>
    <row r="1670" spans="1:26" s="98" customFormat="1" x14ac:dyDescent="0.25">
      <c r="A1670" s="97"/>
      <c r="B1670" s="97"/>
      <c r="C1670" s="97"/>
      <c r="S1670" s="97"/>
      <c r="T1670" s="97"/>
      <c r="U1670" s="97"/>
      <c r="V1670" s="97"/>
      <c r="W1670" s="97"/>
      <c r="X1670" s="97"/>
      <c r="Y1670" s="97"/>
      <c r="Z1670" s="97"/>
    </row>
    <row r="1671" spans="1:26" s="98" customFormat="1" x14ac:dyDescent="0.25">
      <c r="A1671" s="97"/>
      <c r="B1671" s="97"/>
      <c r="C1671" s="97"/>
      <c r="S1671" s="97"/>
      <c r="T1671" s="97"/>
      <c r="U1671" s="97"/>
      <c r="V1671" s="97"/>
      <c r="W1671" s="97"/>
      <c r="X1671" s="97"/>
      <c r="Y1671" s="97"/>
      <c r="Z1671" s="97"/>
    </row>
    <row r="1672" spans="1:26" s="98" customFormat="1" x14ac:dyDescent="0.25">
      <c r="A1672" s="97"/>
      <c r="B1672" s="97"/>
      <c r="C1672" s="97"/>
      <c r="S1672" s="97"/>
      <c r="T1672" s="97"/>
      <c r="U1672" s="97"/>
      <c r="V1672" s="97"/>
      <c r="W1672" s="97"/>
      <c r="X1672" s="97"/>
      <c r="Y1672" s="97"/>
      <c r="Z1672" s="97"/>
    </row>
    <row r="1673" spans="1:26" s="98" customFormat="1" x14ac:dyDescent="0.25">
      <c r="A1673" s="97"/>
      <c r="B1673" s="97"/>
      <c r="C1673" s="97"/>
      <c r="S1673" s="97"/>
      <c r="T1673" s="97"/>
      <c r="U1673" s="97"/>
      <c r="V1673" s="97"/>
      <c r="W1673" s="97"/>
      <c r="X1673" s="97"/>
      <c r="Y1673" s="97"/>
      <c r="Z1673" s="97"/>
    </row>
    <row r="1674" spans="1:26" s="98" customFormat="1" x14ac:dyDescent="0.25">
      <c r="A1674" s="97"/>
      <c r="B1674" s="97"/>
      <c r="C1674" s="97"/>
      <c r="S1674" s="97"/>
      <c r="T1674" s="97"/>
      <c r="U1674" s="97"/>
      <c r="V1674" s="97"/>
      <c r="W1674" s="97"/>
      <c r="X1674" s="97"/>
      <c r="Y1674" s="97"/>
      <c r="Z1674" s="97"/>
    </row>
    <row r="1675" spans="1:26" s="98" customFormat="1" x14ac:dyDescent="0.25">
      <c r="A1675" s="97"/>
      <c r="B1675" s="97"/>
      <c r="C1675" s="97"/>
      <c r="S1675" s="97"/>
      <c r="T1675" s="97"/>
      <c r="U1675" s="97"/>
      <c r="V1675" s="97"/>
      <c r="W1675" s="97"/>
      <c r="X1675" s="97"/>
      <c r="Y1675" s="97"/>
      <c r="Z1675" s="97"/>
    </row>
    <row r="1676" spans="1:26" s="98" customFormat="1" x14ac:dyDescent="0.25">
      <c r="A1676" s="97"/>
      <c r="B1676" s="97"/>
      <c r="C1676" s="97"/>
      <c r="S1676" s="97"/>
      <c r="T1676" s="97"/>
      <c r="U1676" s="97"/>
      <c r="V1676" s="97"/>
      <c r="W1676" s="97"/>
      <c r="X1676" s="97"/>
      <c r="Y1676" s="97"/>
      <c r="Z1676" s="97"/>
    </row>
    <row r="1677" spans="1:26" s="98" customFormat="1" x14ac:dyDescent="0.25">
      <c r="A1677" s="97"/>
      <c r="B1677" s="97"/>
      <c r="C1677" s="97"/>
      <c r="S1677" s="97"/>
      <c r="T1677" s="97"/>
      <c r="U1677" s="97"/>
      <c r="V1677" s="97"/>
      <c r="W1677" s="97"/>
      <c r="X1677" s="97"/>
      <c r="Y1677" s="97"/>
      <c r="Z1677" s="97"/>
    </row>
    <row r="1678" spans="1:26" s="98" customFormat="1" x14ac:dyDescent="0.25">
      <c r="A1678" s="97"/>
      <c r="B1678" s="97"/>
      <c r="C1678" s="97"/>
      <c r="S1678" s="97"/>
      <c r="T1678" s="97"/>
      <c r="U1678" s="97"/>
      <c r="V1678" s="97"/>
      <c r="W1678" s="97"/>
      <c r="X1678" s="97"/>
      <c r="Y1678" s="97"/>
      <c r="Z1678" s="97"/>
    </row>
    <row r="1679" spans="1:26" s="98" customFormat="1" x14ac:dyDescent="0.25">
      <c r="A1679" s="97"/>
      <c r="B1679" s="97"/>
      <c r="C1679" s="97"/>
      <c r="S1679" s="97"/>
      <c r="T1679" s="97"/>
      <c r="U1679" s="97"/>
      <c r="V1679" s="97"/>
      <c r="W1679" s="97"/>
      <c r="X1679" s="97"/>
      <c r="Y1679" s="97"/>
      <c r="Z1679" s="97"/>
    </row>
    <row r="1680" spans="1:26" s="98" customFormat="1" x14ac:dyDescent="0.25">
      <c r="A1680" s="97"/>
      <c r="B1680" s="97"/>
      <c r="C1680" s="97"/>
      <c r="S1680" s="97"/>
      <c r="T1680" s="97"/>
      <c r="U1680" s="97"/>
      <c r="V1680" s="97"/>
      <c r="W1680" s="97"/>
      <c r="X1680" s="97"/>
      <c r="Y1680" s="97"/>
      <c r="Z1680" s="97"/>
    </row>
    <row r="1681" spans="1:26" s="98" customFormat="1" x14ac:dyDescent="0.25">
      <c r="A1681" s="97"/>
      <c r="B1681" s="97"/>
      <c r="C1681" s="97"/>
      <c r="S1681" s="97"/>
      <c r="T1681" s="97"/>
      <c r="U1681" s="97"/>
      <c r="V1681" s="97"/>
      <c r="W1681" s="97"/>
      <c r="X1681" s="97"/>
      <c r="Y1681" s="97"/>
      <c r="Z1681" s="97"/>
    </row>
    <row r="1682" spans="1:26" s="98" customFormat="1" x14ac:dyDescent="0.25">
      <c r="A1682" s="97"/>
      <c r="B1682" s="97"/>
      <c r="C1682" s="97"/>
      <c r="S1682" s="97"/>
      <c r="T1682" s="97"/>
      <c r="U1682" s="97"/>
      <c r="V1682" s="97"/>
      <c r="W1682" s="97"/>
      <c r="X1682" s="97"/>
      <c r="Y1682" s="97"/>
      <c r="Z1682" s="97"/>
    </row>
    <row r="1683" spans="1:26" s="98" customFormat="1" x14ac:dyDescent="0.25">
      <c r="A1683" s="97"/>
      <c r="B1683" s="97"/>
      <c r="C1683" s="97"/>
      <c r="S1683" s="97"/>
      <c r="T1683" s="97"/>
      <c r="U1683" s="97"/>
      <c r="V1683" s="97"/>
      <c r="W1683" s="97"/>
      <c r="X1683" s="97"/>
      <c r="Y1683" s="97"/>
      <c r="Z1683" s="97"/>
    </row>
    <row r="1684" spans="1:26" s="98" customFormat="1" x14ac:dyDescent="0.25">
      <c r="A1684" s="97"/>
      <c r="B1684" s="97"/>
      <c r="C1684" s="97"/>
      <c r="S1684" s="97"/>
      <c r="T1684" s="97"/>
      <c r="U1684" s="97"/>
      <c r="V1684" s="97"/>
      <c r="W1684" s="97"/>
      <c r="X1684" s="97"/>
      <c r="Y1684" s="97"/>
      <c r="Z1684" s="97"/>
    </row>
    <row r="1685" spans="1:26" s="98" customFormat="1" x14ac:dyDescent="0.25">
      <c r="A1685" s="97"/>
      <c r="B1685" s="97"/>
      <c r="C1685" s="97"/>
      <c r="S1685" s="97"/>
      <c r="T1685" s="97"/>
      <c r="U1685" s="97"/>
      <c r="V1685" s="97"/>
      <c r="W1685" s="97"/>
      <c r="X1685" s="97"/>
      <c r="Y1685" s="97"/>
      <c r="Z1685" s="97"/>
    </row>
    <row r="1686" spans="1:26" s="98" customFormat="1" x14ac:dyDescent="0.25">
      <c r="A1686" s="97"/>
      <c r="B1686" s="97"/>
      <c r="C1686" s="97"/>
      <c r="S1686" s="97"/>
      <c r="T1686" s="97"/>
      <c r="U1686" s="97"/>
      <c r="V1686" s="97"/>
      <c r="W1686" s="97"/>
      <c r="X1686" s="97"/>
      <c r="Y1686" s="97"/>
      <c r="Z1686" s="97"/>
    </row>
    <row r="1687" spans="1:26" s="98" customFormat="1" x14ac:dyDescent="0.25">
      <c r="A1687" s="97"/>
      <c r="B1687" s="97"/>
      <c r="C1687" s="97"/>
      <c r="S1687" s="97"/>
      <c r="T1687" s="97"/>
      <c r="U1687" s="97"/>
      <c r="V1687" s="97"/>
      <c r="W1687" s="97"/>
      <c r="X1687" s="97"/>
      <c r="Y1687" s="97"/>
      <c r="Z1687" s="97"/>
    </row>
    <row r="1688" spans="1:26" s="98" customFormat="1" x14ac:dyDescent="0.25">
      <c r="A1688" s="97"/>
      <c r="B1688" s="97"/>
      <c r="C1688" s="97"/>
      <c r="S1688" s="97"/>
      <c r="T1688" s="97"/>
      <c r="U1688" s="97"/>
      <c r="V1688" s="97"/>
      <c r="W1688" s="97"/>
      <c r="X1688" s="97"/>
      <c r="Y1688" s="97"/>
      <c r="Z1688" s="97"/>
    </row>
    <row r="1689" spans="1:26" s="98" customFormat="1" x14ac:dyDescent="0.25">
      <c r="A1689" s="97"/>
      <c r="B1689" s="97"/>
      <c r="C1689" s="97"/>
      <c r="S1689" s="97"/>
      <c r="T1689" s="97"/>
      <c r="U1689" s="97"/>
      <c r="V1689" s="97"/>
      <c r="W1689" s="97"/>
      <c r="X1689" s="97"/>
      <c r="Y1689" s="97"/>
      <c r="Z1689" s="97"/>
    </row>
    <row r="1690" spans="1:26" s="98" customFormat="1" x14ac:dyDescent="0.25">
      <c r="A1690" s="97"/>
      <c r="B1690" s="97"/>
      <c r="C1690" s="97"/>
      <c r="S1690" s="97"/>
      <c r="T1690" s="97"/>
      <c r="U1690" s="97"/>
      <c r="V1690" s="97"/>
      <c r="W1690" s="97"/>
      <c r="X1690" s="97"/>
      <c r="Y1690" s="97"/>
      <c r="Z1690" s="97"/>
    </row>
    <row r="1691" spans="1:26" s="98" customFormat="1" x14ac:dyDescent="0.25">
      <c r="A1691" s="97"/>
      <c r="B1691" s="97"/>
      <c r="C1691" s="97"/>
      <c r="S1691" s="97"/>
      <c r="T1691" s="97"/>
      <c r="U1691" s="97"/>
      <c r="V1691" s="97"/>
      <c r="W1691" s="97"/>
      <c r="X1691" s="97"/>
      <c r="Y1691" s="97"/>
      <c r="Z1691" s="97"/>
    </row>
    <row r="1692" spans="1:26" s="98" customFormat="1" x14ac:dyDescent="0.25">
      <c r="A1692" s="97"/>
      <c r="B1692" s="97"/>
      <c r="C1692" s="97"/>
      <c r="S1692" s="97"/>
      <c r="T1692" s="97"/>
      <c r="U1692" s="97"/>
      <c r="V1692" s="97"/>
      <c r="W1692" s="97"/>
      <c r="X1692" s="97"/>
      <c r="Y1692" s="97"/>
      <c r="Z1692" s="97"/>
    </row>
    <row r="1693" spans="1:26" s="98" customFormat="1" x14ac:dyDescent="0.25">
      <c r="A1693" s="97"/>
      <c r="B1693" s="97"/>
      <c r="C1693" s="97"/>
      <c r="S1693" s="97"/>
      <c r="T1693" s="97"/>
      <c r="U1693" s="97"/>
      <c r="V1693" s="97"/>
      <c r="W1693" s="97"/>
      <c r="X1693" s="97"/>
      <c r="Y1693" s="97"/>
      <c r="Z1693" s="97"/>
    </row>
    <row r="1694" spans="1:26" s="98" customFormat="1" x14ac:dyDescent="0.25">
      <c r="A1694" s="97"/>
      <c r="B1694" s="97"/>
      <c r="C1694" s="97"/>
      <c r="S1694" s="97"/>
      <c r="T1694" s="97"/>
      <c r="U1694" s="97"/>
      <c r="V1694" s="97"/>
      <c r="W1694" s="97"/>
      <c r="X1694" s="97"/>
      <c r="Y1694" s="97"/>
      <c r="Z1694" s="97"/>
    </row>
    <row r="1695" spans="1:26" s="98" customFormat="1" x14ac:dyDescent="0.25">
      <c r="A1695" s="97"/>
      <c r="B1695" s="97"/>
      <c r="C1695" s="97"/>
      <c r="S1695" s="97"/>
      <c r="T1695" s="97"/>
      <c r="U1695" s="97"/>
      <c r="V1695" s="97"/>
      <c r="W1695" s="97"/>
      <c r="X1695" s="97"/>
      <c r="Y1695" s="97"/>
      <c r="Z1695" s="97"/>
    </row>
    <row r="1696" spans="1:26" s="98" customFormat="1" x14ac:dyDescent="0.25">
      <c r="A1696" s="97"/>
      <c r="B1696" s="97"/>
      <c r="C1696" s="97"/>
      <c r="S1696" s="97"/>
      <c r="T1696" s="97"/>
      <c r="U1696" s="97"/>
      <c r="V1696" s="97"/>
      <c r="W1696" s="97"/>
      <c r="X1696" s="97"/>
      <c r="Y1696" s="97"/>
      <c r="Z1696" s="97"/>
    </row>
    <row r="1697" spans="1:26" s="98" customFormat="1" x14ac:dyDescent="0.25">
      <c r="A1697" s="97"/>
      <c r="B1697" s="97"/>
      <c r="C1697" s="97"/>
      <c r="S1697" s="97"/>
      <c r="T1697" s="97"/>
      <c r="U1697" s="97"/>
      <c r="V1697" s="97"/>
      <c r="W1697" s="97"/>
      <c r="X1697" s="97"/>
      <c r="Y1697" s="97"/>
      <c r="Z1697" s="97"/>
    </row>
    <row r="1698" spans="1:26" s="98" customFormat="1" x14ac:dyDescent="0.25">
      <c r="A1698" s="97"/>
      <c r="B1698" s="97"/>
      <c r="C1698" s="97"/>
      <c r="S1698" s="97"/>
      <c r="T1698" s="97"/>
      <c r="U1698" s="97"/>
      <c r="V1698" s="97"/>
      <c r="W1698" s="97"/>
      <c r="X1698" s="97"/>
      <c r="Y1698" s="97"/>
      <c r="Z1698" s="97"/>
    </row>
    <row r="1699" spans="1:26" s="98" customFormat="1" x14ac:dyDescent="0.25">
      <c r="A1699" s="97"/>
      <c r="B1699" s="97"/>
      <c r="C1699" s="97"/>
      <c r="S1699" s="97"/>
      <c r="T1699" s="97"/>
      <c r="U1699" s="97"/>
      <c r="V1699" s="97"/>
      <c r="W1699" s="97"/>
      <c r="X1699" s="97"/>
      <c r="Y1699" s="97"/>
      <c r="Z1699" s="97"/>
    </row>
    <row r="1700" spans="1:26" s="98" customFormat="1" x14ac:dyDescent="0.25">
      <c r="A1700" s="97"/>
      <c r="B1700" s="97"/>
      <c r="C1700" s="97"/>
      <c r="S1700" s="97"/>
      <c r="T1700" s="97"/>
      <c r="U1700" s="97"/>
      <c r="V1700" s="97"/>
      <c r="W1700" s="97"/>
      <c r="X1700" s="97"/>
      <c r="Y1700" s="97"/>
      <c r="Z1700" s="97"/>
    </row>
    <row r="1701" spans="1:26" s="98" customFormat="1" x14ac:dyDescent="0.25">
      <c r="A1701" s="97"/>
      <c r="B1701" s="97"/>
      <c r="C1701" s="97"/>
      <c r="S1701" s="97"/>
      <c r="T1701" s="97"/>
      <c r="U1701" s="97"/>
      <c r="V1701" s="97"/>
      <c r="W1701" s="97"/>
      <c r="X1701" s="97"/>
      <c r="Y1701" s="97"/>
      <c r="Z1701" s="97"/>
    </row>
    <row r="1702" spans="1:26" s="98" customFormat="1" x14ac:dyDescent="0.25">
      <c r="A1702" s="97"/>
      <c r="B1702" s="97"/>
      <c r="C1702" s="97"/>
      <c r="S1702" s="97"/>
      <c r="T1702" s="97"/>
      <c r="U1702" s="97"/>
      <c r="V1702" s="97"/>
      <c r="W1702" s="97"/>
      <c r="X1702" s="97"/>
      <c r="Y1702" s="97"/>
      <c r="Z1702" s="97"/>
    </row>
    <row r="1703" spans="1:26" s="98" customFormat="1" x14ac:dyDescent="0.25">
      <c r="A1703" s="97"/>
      <c r="B1703" s="97"/>
      <c r="C1703" s="97"/>
      <c r="S1703" s="97"/>
      <c r="T1703" s="97"/>
      <c r="U1703" s="97"/>
      <c r="V1703" s="97"/>
      <c r="W1703" s="97"/>
      <c r="X1703" s="97"/>
      <c r="Y1703" s="97"/>
      <c r="Z1703" s="97"/>
    </row>
    <row r="1704" spans="1:26" s="98" customFormat="1" x14ac:dyDescent="0.25">
      <c r="A1704" s="97"/>
      <c r="B1704" s="97"/>
      <c r="C1704" s="97"/>
      <c r="S1704" s="97"/>
      <c r="T1704" s="97"/>
      <c r="U1704" s="97"/>
      <c r="V1704" s="97"/>
      <c r="W1704" s="97"/>
      <c r="X1704" s="97"/>
      <c r="Y1704" s="97"/>
      <c r="Z1704" s="97"/>
    </row>
    <row r="1705" spans="1:26" s="98" customFormat="1" x14ac:dyDescent="0.25">
      <c r="A1705" s="97"/>
      <c r="B1705" s="97"/>
      <c r="C1705" s="97"/>
      <c r="S1705" s="97"/>
      <c r="T1705" s="97"/>
      <c r="U1705" s="97"/>
      <c r="V1705" s="97"/>
      <c r="W1705" s="97"/>
      <c r="X1705" s="97"/>
      <c r="Y1705" s="97"/>
      <c r="Z1705" s="97"/>
    </row>
    <row r="1706" spans="1:26" s="98" customFormat="1" x14ac:dyDescent="0.25">
      <c r="A1706" s="97"/>
      <c r="B1706" s="97"/>
      <c r="C1706" s="97"/>
      <c r="S1706" s="97"/>
      <c r="T1706" s="97"/>
      <c r="U1706" s="97"/>
      <c r="V1706" s="97"/>
      <c r="W1706" s="97"/>
      <c r="X1706" s="97"/>
      <c r="Y1706" s="97"/>
      <c r="Z1706" s="97"/>
    </row>
    <row r="1707" spans="1:26" s="98" customFormat="1" x14ac:dyDescent="0.25">
      <c r="A1707" s="97"/>
      <c r="B1707" s="97"/>
      <c r="C1707" s="97"/>
      <c r="S1707" s="97"/>
      <c r="T1707" s="97"/>
      <c r="U1707" s="97"/>
      <c r="V1707" s="97"/>
      <c r="W1707" s="97"/>
      <c r="X1707" s="97"/>
      <c r="Y1707" s="97"/>
      <c r="Z1707" s="97"/>
    </row>
    <row r="1708" spans="1:26" s="98" customFormat="1" x14ac:dyDescent="0.25">
      <c r="A1708" s="97"/>
      <c r="B1708" s="97"/>
      <c r="C1708" s="97"/>
      <c r="S1708" s="97"/>
      <c r="T1708" s="97"/>
      <c r="U1708" s="97"/>
      <c r="V1708" s="97"/>
      <c r="W1708" s="97"/>
      <c r="X1708" s="97"/>
      <c r="Y1708" s="97"/>
      <c r="Z1708" s="97"/>
    </row>
    <row r="1709" spans="1:26" s="98" customFormat="1" x14ac:dyDescent="0.25">
      <c r="A1709" s="97"/>
      <c r="B1709" s="97"/>
      <c r="C1709" s="97"/>
      <c r="S1709" s="97"/>
      <c r="T1709" s="97"/>
      <c r="U1709" s="97"/>
      <c r="V1709" s="97"/>
      <c r="W1709" s="97"/>
      <c r="X1709" s="97"/>
      <c r="Y1709" s="97"/>
      <c r="Z1709" s="97"/>
    </row>
    <row r="1710" spans="1:26" s="98" customFormat="1" x14ac:dyDescent="0.25">
      <c r="A1710" s="97"/>
      <c r="B1710" s="97"/>
      <c r="C1710" s="97"/>
      <c r="S1710" s="97"/>
      <c r="T1710" s="97"/>
      <c r="U1710" s="97"/>
      <c r="V1710" s="97"/>
      <c r="W1710" s="97"/>
      <c r="X1710" s="97"/>
      <c r="Y1710" s="97"/>
      <c r="Z1710" s="97"/>
    </row>
    <row r="1711" spans="1:26" s="98" customFormat="1" x14ac:dyDescent="0.25">
      <c r="A1711" s="97"/>
      <c r="B1711" s="97"/>
      <c r="C1711" s="97"/>
      <c r="S1711" s="97"/>
      <c r="T1711" s="97"/>
      <c r="U1711" s="97"/>
      <c r="V1711" s="97"/>
      <c r="W1711" s="97"/>
      <c r="X1711" s="97"/>
      <c r="Y1711" s="97"/>
      <c r="Z1711" s="97"/>
    </row>
    <row r="1712" spans="1:26" s="98" customFormat="1" x14ac:dyDescent="0.25">
      <c r="A1712" s="97"/>
      <c r="B1712" s="97"/>
      <c r="C1712" s="97"/>
      <c r="S1712" s="97"/>
      <c r="T1712" s="97"/>
      <c r="U1712" s="97"/>
      <c r="V1712" s="97"/>
      <c r="W1712" s="97"/>
      <c r="X1712" s="97"/>
      <c r="Y1712" s="97"/>
      <c r="Z1712" s="97"/>
    </row>
    <row r="1713" spans="1:26" s="98" customFormat="1" x14ac:dyDescent="0.25">
      <c r="A1713" s="97"/>
      <c r="B1713" s="97"/>
      <c r="C1713" s="97"/>
      <c r="S1713" s="97"/>
      <c r="T1713" s="97"/>
      <c r="U1713" s="97"/>
      <c r="V1713" s="97"/>
      <c r="W1713" s="97"/>
      <c r="X1713" s="97"/>
      <c r="Y1713" s="97"/>
      <c r="Z1713" s="97"/>
    </row>
    <row r="1714" spans="1:26" s="98" customFormat="1" x14ac:dyDescent="0.25">
      <c r="A1714" s="97"/>
      <c r="B1714" s="97"/>
      <c r="C1714" s="97"/>
      <c r="S1714" s="97"/>
      <c r="T1714" s="97"/>
      <c r="U1714" s="97"/>
      <c r="V1714" s="97"/>
      <c r="W1714" s="97"/>
      <c r="X1714" s="97"/>
      <c r="Y1714" s="97"/>
      <c r="Z1714" s="97"/>
    </row>
    <row r="1715" spans="1:26" s="98" customFormat="1" x14ac:dyDescent="0.25">
      <c r="A1715" s="97"/>
      <c r="B1715" s="97"/>
      <c r="C1715" s="97"/>
      <c r="S1715" s="97"/>
      <c r="T1715" s="97"/>
      <c r="U1715" s="97"/>
      <c r="V1715" s="97"/>
      <c r="W1715" s="97"/>
      <c r="X1715" s="97"/>
      <c r="Y1715" s="97"/>
      <c r="Z1715" s="97"/>
    </row>
    <row r="1716" spans="1:26" s="98" customFormat="1" x14ac:dyDescent="0.25">
      <c r="A1716" s="97"/>
      <c r="B1716" s="97"/>
      <c r="C1716" s="97"/>
      <c r="S1716" s="97"/>
      <c r="T1716" s="97"/>
      <c r="U1716" s="97"/>
      <c r="V1716" s="97"/>
      <c r="W1716" s="97"/>
      <c r="X1716" s="97"/>
      <c r="Y1716" s="97"/>
      <c r="Z1716" s="97"/>
    </row>
    <row r="1717" spans="1:26" s="98" customFormat="1" x14ac:dyDescent="0.25">
      <c r="A1717" s="97"/>
      <c r="B1717" s="97"/>
      <c r="C1717" s="97"/>
      <c r="S1717" s="97"/>
      <c r="T1717" s="97"/>
      <c r="U1717" s="97"/>
      <c r="V1717" s="97"/>
      <c r="W1717" s="97"/>
      <c r="X1717" s="97"/>
      <c r="Y1717" s="97"/>
      <c r="Z1717" s="97"/>
    </row>
    <row r="1718" spans="1:26" s="98" customFormat="1" x14ac:dyDescent="0.25">
      <c r="A1718" s="97"/>
      <c r="B1718" s="97"/>
      <c r="C1718" s="97"/>
      <c r="S1718" s="97"/>
      <c r="T1718" s="97"/>
      <c r="U1718" s="97"/>
      <c r="V1718" s="97"/>
      <c r="W1718" s="97"/>
      <c r="X1718" s="97"/>
      <c r="Y1718" s="97"/>
      <c r="Z1718" s="97"/>
    </row>
    <row r="1719" spans="1:26" s="98" customFormat="1" x14ac:dyDescent="0.25">
      <c r="A1719" s="97"/>
      <c r="B1719" s="97"/>
      <c r="C1719" s="97"/>
      <c r="S1719" s="97"/>
      <c r="T1719" s="97"/>
      <c r="U1719" s="97"/>
      <c r="V1719" s="97"/>
      <c r="W1719" s="97"/>
      <c r="X1719" s="97"/>
      <c r="Y1719" s="97"/>
      <c r="Z1719" s="97"/>
    </row>
    <row r="1720" spans="1:26" s="98" customFormat="1" x14ac:dyDescent="0.25">
      <c r="A1720" s="97"/>
      <c r="B1720" s="97"/>
      <c r="C1720" s="97"/>
      <c r="S1720" s="97"/>
      <c r="T1720" s="97"/>
      <c r="U1720" s="97"/>
      <c r="V1720" s="97"/>
      <c r="W1720" s="97"/>
      <c r="X1720" s="97"/>
      <c r="Y1720" s="97"/>
      <c r="Z1720" s="97"/>
    </row>
    <row r="1721" spans="1:26" s="98" customFormat="1" x14ac:dyDescent="0.25">
      <c r="A1721" s="97"/>
      <c r="B1721" s="97"/>
      <c r="C1721" s="97"/>
      <c r="S1721" s="97"/>
      <c r="T1721" s="97"/>
      <c r="U1721" s="97"/>
      <c r="V1721" s="97"/>
      <c r="W1721" s="97"/>
      <c r="X1721" s="97"/>
      <c r="Y1721" s="97"/>
      <c r="Z1721" s="97"/>
    </row>
    <row r="1722" spans="1:26" s="98" customFormat="1" x14ac:dyDescent="0.25">
      <c r="A1722" s="97"/>
      <c r="B1722" s="97"/>
      <c r="C1722" s="97"/>
      <c r="S1722" s="97"/>
      <c r="T1722" s="97"/>
      <c r="U1722" s="97"/>
      <c r="V1722" s="97"/>
      <c r="W1722" s="97"/>
      <c r="X1722" s="97"/>
      <c r="Y1722" s="97"/>
      <c r="Z1722" s="97"/>
    </row>
    <row r="1723" spans="1:26" s="98" customFormat="1" x14ac:dyDescent="0.25">
      <c r="A1723" s="97"/>
      <c r="B1723" s="97"/>
      <c r="C1723" s="97"/>
      <c r="S1723" s="97"/>
      <c r="T1723" s="97"/>
      <c r="U1723" s="97"/>
      <c r="V1723" s="97"/>
      <c r="W1723" s="97"/>
      <c r="X1723" s="97"/>
      <c r="Y1723" s="97"/>
      <c r="Z1723" s="97"/>
    </row>
    <row r="1724" spans="1:26" s="98" customFormat="1" x14ac:dyDescent="0.25">
      <c r="A1724" s="97"/>
      <c r="B1724" s="97"/>
      <c r="C1724" s="97"/>
      <c r="S1724" s="97"/>
      <c r="T1724" s="97"/>
      <c r="U1724" s="97"/>
      <c r="V1724" s="97"/>
      <c r="W1724" s="97"/>
      <c r="X1724" s="97"/>
      <c r="Y1724" s="97"/>
      <c r="Z1724" s="97"/>
    </row>
    <row r="1725" spans="1:26" s="98" customFormat="1" x14ac:dyDescent="0.25">
      <c r="A1725" s="97"/>
      <c r="B1725" s="97"/>
      <c r="C1725" s="97"/>
      <c r="S1725" s="97"/>
      <c r="T1725" s="97"/>
      <c r="U1725" s="97"/>
      <c r="V1725" s="97"/>
      <c r="W1725" s="97"/>
      <c r="X1725" s="97"/>
      <c r="Y1725" s="97"/>
      <c r="Z1725" s="97"/>
    </row>
    <row r="1726" spans="1:26" s="98" customFormat="1" x14ac:dyDescent="0.25">
      <c r="A1726" s="97"/>
      <c r="B1726" s="97"/>
      <c r="C1726" s="97"/>
      <c r="S1726" s="97"/>
      <c r="T1726" s="97"/>
      <c r="U1726" s="97"/>
      <c r="V1726" s="97"/>
      <c r="W1726" s="97"/>
      <c r="X1726" s="97"/>
      <c r="Y1726" s="97"/>
      <c r="Z1726" s="97"/>
    </row>
    <row r="1727" spans="1:26" s="98" customFormat="1" x14ac:dyDescent="0.25">
      <c r="A1727" s="97"/>
      <c r="B1727" s="97"/>
      <c r="C1727" s="97"/>
      <c r="S1727" s="97"/>
      <c r="T1727" s="97"/>
      <c r="U1727" s="97"/>
      <c r="V1727" s="97"/>
      <c r="W1727" s="97"/>
      <c r="X1727" s="97"/>
      <c r="Y1727" s="97"/>
      <c r="Z1727" s="97"/>
    </row>
    <row r="1728" spans="1:26" s="98" customFormat="1" x14ac:dyDescent="0.25">
      <c r="A1728" s="97"/>
      <c r="B1728" s="97"/>
      <c r="C1728" s="97"/>
      <c r="S1728" s="97"/>
      <c r="T1728" s="97"/>
      <c r="U1728" s="97"/>
      <c r="V1728" s="97"/>
      <c r="W1728" s="97"/>
      <c r="X1728" s="97"/>
      <c r="Y1728" s="97"/>
      <c r="Z1728" s="97"/>
    </row>
    <row r="1729" spans="1:26" s="98" customFormat="1" x14ac:dyDescent="0.25">
      <c r="A1729" s="97"/>
      <c r="B1729" s="97"/>
      <c r="C1729" s="97"/>
      <c r="S1729" s="97"/>
      <c r="T1729" s="97"/>
      <c r="U1729" s="97"/>
      <c r="V1729" s="97"/>
      <c r="W1729" s="97"/>
      <c r="X1729" s="97"/>
      <c r="Y1729" s="97"/>
      <c r="Z1729" s="97"/>
    </row>
    <row r="1730" spans="1:26" s="98" customFormat="1" x14ac:dyDescent="0.25">
      <c r="A1730" s="97"/>
      <c r="B1730" s="97"/>
      <c r="C1730" s="97"/>
      <c r="S1730" s="97"/>
      <c r="T1730" s="97"/>
      <c r="U1730" s="97"/>
      <c r="V1730" s="97"/>
      <c r="W1730" s="97"/>
      <c r="X1730" s="97"/>
      <c r="Y1730" s="97"/>
      <c r="Z1730" s="97"/>
    </row>
    <row r="1731" spans="1:26" s="98" customFormat="1" x14ac:dyDescent="0.25">
      <c r="A1731" s="97"/>
      <c r="B1731" s="97"/>
      <c r="C1731" s="97"/>
      <c r="S1731" s="97"/>
      <c r="T1731" s="97"/>
      <c r="U1731" s="97"/>
      <c r="V1731" s="97"/>
      <c r="W1731" s="97"/>
      <c r="X1731" s="97"/>
      <c r="Y1731" s="97"/>
      <c r="Z1731" s="97"/>
    </row>
    <row r="1732" spans="1:26" s="98" customFormat="1" x14ac:dyDescent="0.25">
      <c r="A1732" s="97"/>
      <c r="B1732" s="97"/>
      <c r="C1732" s="97"/>
      <c r="S1732" s="97"/>
      <c r="T1732" s="97"/>
      <c r="U1732" s="97"/>
      <c r="V1732" s="97"/>
      <c r="W1732" s="97"/>
      <c r="X1732" s="97"/>
      <c r="Y1732" s="97"/>
      <c r="Z1732" s="97"/>
    </row>
    <row r="1733" spans="1:26" s="98" customFormat="1" x14ac:dyDescent="0.25">
      <c r="A1733" s="97"/>
      <c r="B1733" s="97"/>
      <c r="C1733" s="97"/>
      <c r="S1733" s="97"/>
      <c r="T1733" s="97"/>
      <c r="U1733" s="97"/>
      <c r="V1733" s="97"/>
      <c r="W1733" s="97"/>
      <c r="X1733" s="97"/>
      <c r="Y1733" s="97"/>
      <c r="Z1733" s="97"/>
    </row>
    <row r="1734" spans="1:26" s="98" customFormat="1" x14ac:dyDescent="0.25">
      <c r="A1734" s="97"/>
      <c r="B1734" s="97"/>
      <c r="C1734" s="97"/>
      <c r="S1734" s="97"/>
      <c r="T1734" s="97"/>
      <c r="U1734" s="97"/>
      <c r="V1734" s="97"/>
      <c r="W1734" s="97"/>
      <c r="X1734" s="97"/>
      <c r="Y1734" s="97"/>
      <c r="Z1734" s="97"/>
    </row>
    <row r="1735" spans="1:26" s="98" customFormat="1" x14ac:dyDescent="0.25">
      <c r="A1735" s="97"/>
      <c r="B1735" s="97"/>
      <c r="C1735" s="97"/>
      <c r="S1735" s="97"/>
      <c r="T1735" s="97"/>
      <c r="U1735" s="97"/>
      <c r="V1735" s="97"/>
      <c r="W1735" s="97"/>
      <c r="X1735" s="97"/>
      <c r="Y1735" s="97"/>
      <c r="Z1735" s="97"/>
    </row>
    <row r="1736" spans="1:26" s="98" customFormat="1" x14ac:dyDescent="0.25">
      <c r="A1736" s="97"/>
      <c r="B1736" s="97"/>
      <c r="C1736" s="97"/>
      <c r="S1736" s="97"/>
      <c r="T1736" s="97"/>
      <c r="U1736" s="97"/>
      <c r="V1736" s="97"/>
      <c r="W1736" s="97"/>
      <c r="X1736" s="97"/>
      <c r="Y1736" s="97"/>
      <c r="Z1736" s="97"/>
    </row>
    <row r="1737" spans="1:26" s="98" customFormat="1" x14ac:dyDescent="0.25">
      <c r="A1737" s="97"/>
      <c r="B1737" s="97"/>
      <c r="C1737" s="97"/>
      <c r="S1737" s="97"/>
      <c r="T1737" s="97"/>
      <c r="U1737" s="97"/>
      <c r="V1737" s="97"/>
      <c r="W1737" s="97"/>
      <c r="X1737" s="97"/>
      <c r="Y1737" s="97"/>
      <c r="Z1737" s="97"/>
    </row>
    <row r="1738" spans="1:26" s="98" customFormat="1" x14ac:dyDescent="0.25">
      <c r="A1738" s="97"/>
      <c r="B1738" s="97"/>
      <c r="C1738" s="97"/>
      <c r="S1738" s="97"/>
      <c r="T1738" s="97"/>
      <c r="U1738" s="97"/>
      <c r="V1738" s="97"/>
      <c r="W1738" s="97"/>
      <c r="X1738" s="97"/>
      <c r="Y1738" s="97"/>
      <c r="Z1738" s="97"/>
    </row>
    <row r="1739" spans="1:26" s="98" customFormat="1" x14ac:dyDescent="0.25">
      <c r="A1739" s="97"/>
      <c r="B1739" s="97"/>
      <c r="C1739" s="97"/>
      <c r="S1739" s="97"/>
      <c r="T1739" s="97"/>
      <c r="U1739" s="97"/>
      <c r="V1739" s="97"/>
      <c r="W1739" s="97"/>
      <c r="X1739" s="97"/>
      <c r="Y1739" s="97"/>
      <c r="Z1739" s="97"/>
    </row>
    <row r="1740" spans="1:26" s="98" customFormat="1" x14ac:dyDescent="0.25">
      <c r="A1740" s="97"/>
      <c r="B1740" s="97"/>
      <c r="C1740" s="97"/>
      <c r="S1740" s="97"/>
      <c r="T1740" s="97"/>
      <c r="U1740" s="97"/>
      <c r="V1740" s="97"/>
      <c r="W1740" s="97"/>
      <c r="X1740" s="97"/>
      <c r="Y1740" s="97"/>
      <c r="Z1740" s="97"/>
    </row>
    <row r="1741" spans="1:26" s="98" customFormat="1" x14ac:dyDescent="0.25">
      <c r="A1741" s="97"/>
      <c r="B1741" s="97"/>
      <c r="C1741" s="97"/>
      <c r="S1741" s="97"/>
      <c r="T1741" s="97"/>
      <c r="U1741" s="97"/>
      <c r="V1741" s="97"/>
      <c r="W1741" s="97"/>
      <c r="X1741" s="97"/>
      <c r="Y1741" s="97"/>
      <c r="Z1741" s="97"/>
    </row>
    <row r="1742" spans="1:26" s="98" customFormat="1" x14ac:dyDescent="0.25">
      <c r="A1742" s="97"/>
      <c r="B1742" s="97"/>
      <c r="C1742" s="97"/>
      <c r="S1742" s="97"/>
      <c r="T1742" s="97"/>
      <c r="U1742" s="97"/>
      <c r="V1742" s="97"/>
      <c r="W1742" s="97"/>
      <c r="X1742" s="97"/>
      <c r="Y1742" s="97"/>
      <c r="Z1742" s="97"/>
    </row>
    <row r="1743" spans="1:26" s="98" customFormat="1" x14ac:dyDescent="0.25">
      <c r="A1743" s="97"/>
      <c r="B1743" s="97"/>
      <c r="C1743" s="97"/>
      <c r="S1743" s="97"/>
      <c r="T1743" s="97"/>
      <c r="U1743" s="97"/>
      <c r="V1743" s="97"/>
      <c r="W1743" s="97"/>
      <c r="X1743" s="97"/>
      <c r="Y1743" s="97"/>
      <c r="Z1743" s="97"/>
    </row>
    <row r="1744" spans="1:26" s="98" customFormat="1" x14ac:dyDescent="0.25">
      <c r="A1744" s="97"/>
      <c r="B1744" s="97"/>
      <c r="C1744" s="97"/>
      <c r="S1744" s="97"/>
      <c r="T1744" s="97"/>
      <c r="U1744" s="97"/>
      <c r="V1744" s="97"/>
      <c r="W1744" s="97"/>
      <c r="X1744" s="97"/>
      <c r="Y1744" s="97"/>
      <c r="Z1744" s="97"/>
    </row>
    <row r="1745" spans="1:26" s="98" customFormat="1" x14ac:dyDescent="0.25">
      <c r="A1745" s="97"/>
      <c r="B1745" s="97"/>
      <c r="C1745" s="97"/>
      <c r="S1745" s="97"/>
      <c r="T1745" s="97"/>
      <c r="U1745" s="97"/>
      <c r="V1745" s="97"/>
      <c r="W1745" s="97"/>
      <c r="X1745" s="97"/>
      <c r="Y1745" s="97"/>
      <c r="Z1745" s="97"/>
    </row>
    <row r="1746" spans="1:26" s="98" customFormat="1" x14ac:dyDescent="0.25">
      <c r="A1746" s="97"/>
      <c r="B1746" s="97"/>
      <c r="C1746" s="97"/>
      <c r="S1746" s="97"/>
      <c r="T1746" s="97"/>
      <c r="U1746" s="97"/>
      <c r="V1746" s="97"/>
      <c r="W1746" s="97"/>
      <c r="X1746" s="97"/>
      <c r="Y1746" s="97"/>
      <c r="Z1746" s="97"/>
    </row>
    <row r="1747" spans="1:26" s="98" customFormat="1" x14ac:dyDescent="0.25">
      <c r="A1747" s="97"/>
      <c r="B1747" s="97"/>
      <c r="C1747" s="97"/>
      <c r="S1747" s="97"/>
      <c r="T1747" s="97"/>
      <c r="U1747" s="97"/>
      <c r="V1747" s="97"/>
      <c r="W1747" s="97"/>
      <c r="X1747" s="97"/>
      <c r="Y1747" s="97"/>
      <c r="Z1747" s="97"/>
    </row>
    <row r="1748" spans="1:26" s="98" customFormat="1" x14ac:dyDescent="0.25">
      <c r="A1748" s="97"/>
      <c r="B1748" s="97"/>
      <c r="C1748" s="97"/>
      <c r="S1748" s="97"/>
      <c r="T1748" s="97"/>
      <c r="U1748" s="97"/>
      <c r="V1748" s="97"/>
      <c r="W1748" s="97"/>
      <c r="X1748" s="97"/>
      <c r="Y1748" s="97"/>
      <c r="Z1748" s="97"/>
    </row>
    <row r="1749" spans="1:26" s="98" customFormat="1" x14ac:dyDescent="0.25">
      <c r="A1749" s="97"/>
      <c r="B1749" s="97"/>
      <c r="C1749" s="97"/>
      <c r="S1749" s="97"/>
      <c r="T1749" s="97"/>
      <c r="U1749" s="97"/>
      <c r="V1749" s="97"/>
      <c r="W1749" s="97"/>
      <c r="X1749" s="97"/>
      <c r="Y1749" s="97"/>
      <c r="Z1749" s="97"/>
    </row>
    <row r="1750" spans="1:26" s="98" customFormat="1" x14ac:dyDescent="0.25">
      <c r="A1750" s="97"/>
      <c r="B1750" s="97"/>
      <c r="C1750" s="97"/>
      <c r="S1750" s="97"/>
      <c r="T1750" s="97"/>
      <c r="U1750" s="97"/>
      <c r="V1750" s="97"/>
      <c r="W1750" s="97"/>
      <c r="X1750" s="97"/>
      <c r="Y1750" s="97"/>
      <c r="Z1750" s="97"/>
    </row>
    <row r="1751" spans="1:26" s="98" customFormat="1" x14ac:dyDescent="0.25">
      <c r="A1751" s="97"/>
      <c r="B1751" s="97"/>
      <c r="C1751" s="97"/>
      <c r="S1751" s="97"/>
      <c r="T1751" s="97"/>
      <c r="U1751" s="97"/>
      <c r="V1751" s="97"/>
      <c r="W1751" s="97"/>
      <c r="X1751" s="97"/>
      <c r="Y1751" s="97"/>
      <c r="Z1751" s="97"/>
    </row>
    <row r="1752" spans="1:26" s="98" customFormat="1" x14ac:dyDescent="0.25">
      <c r="A1752" s="97"/>
      <c r="B1752" s="97"/>
      <c r="C1752" s="97"/>
      <c r="S1752" s="97"/>
      <c r="T1752" s="97"/>
      <c r="U1752" s="97"/>
      <c r="V1752" s="97"/>
      <c r="W1752" s="97"/>
      <c r="X1752" s="97"/>
      <c r="Y1752" s="97"/>
      <c r="Z1752" s="97"/>
    </row>
    <row r="1753" spans="1:26" s="98" customFormat="1" x14ac:dyDescent="0.25">
      <c r="A1753" s="97"/>
      <c r="B1753" s="97"/>
      <c r="C1753" s="97"/>
      <c r="S1753" s="97"/>
      <c r="T1753" s="97"/>
      <c r="U1753" s="97"/>
      <c r="V1753" s="97"/>
      <c r="W1753" s="97"/>
      <c r="X1753" s="97"/>
      <c r="Y1753" s="97"/>
      <c r="Z1753" s="97"/>
    </row>
    <row r="1754" spans="1:26" s="98" customFormat="1" x14ac:dyDescent="0.25">
      <c r="A1754" s="97"/>
      <c r="B1754" s="97"/>
      <c r="C1754" s="97"/>
      <c r="S1754" s="97"/>
      <c r="T1754" s="97"/>
      <c r="U1754" s="97"/>
      <c r="V1754" s="97"/>
      <c r="W1754" s="97"/>
      <c r="X1754" s="97"/>
      <c r="Y1754" s="97"/>
      <c r="Z1754" s="97"/>
    </row>
    <row r="1755" spans="1:26" s="98" customFormat="1" x14ac:dyDescent="0.25">
      <c r="A1755" s="97"/>
      <c r="B1755" s="97"/>
      <c r="C1755" s="97"/>
      <c r="S1755" s="97"/>
      <c r="T1755" s="97"/>
      <c r="U1755" s="97"/>
      <c r="V1755" s="97"/>
      <c r="W1755" s="97"/>
      <c r="X1755" s="97"/>
      <c r="Y1755" s="97"/>
      <c r="Z1755" s="97"/>
    </row>
    <row r="1756" spans="1:26" s="98" customFormat="1" x14ac:dyDescent="0.25">
      <c r="A1756" s="97"/>
      <c r="B1756" s="97"/>
      <c r="C1756" s="97"/>
      <c r="S1756" s="97"/>
      <c r="T1756" s="97"/>
      <c r="U1756" s="97"/>
      <c r="V1756" s="97"/>
      <c r="W1756" s="97"/>
      <c r="X1756" s="97"/>
      <c r="Y1756" s="97"/>
      <c r="Z1756" s="97"/>
    </row>
    <row r="1757" spans="1:26" s="98" customFormat="1" x14ac:dyDescent="0.25">
      <c r="A1757" s="97"/>
      <c r="B1757" s="97"/>
      <c r="C1757" s="97"/>
      <c r="S1757" s="97"/>
      <c r="T1757" s="97"/>
      <c r="U1757" s="97"/>
      <c r="V1757" s="97"/>
      <c r="W1757" s="97"/>
      <c r="X1757" s="97"/>
      <c r="Y1757" s="97"/>
      <c r="Z1757" s="97"/>
    </row>
    <row r="1758" spans="1:26" s="98" customFormat="1" x14ac:dyDescent="0.25">
      <c r="A1758" s="97"/>
      <c r="B1758" s="97"/>
      <c r="C1758" s="97"/>
      <c r="S1758" s="97"/>
      <c r="T1758" s="97"/>
      <c r="U1758" s="97"/>
      <c r="V1758" s="97"/>
      <c r="W1758" s="97"/>
      <c r="X1758" s="97"/>
      <c r="Y1758" s="97"/>
      <c r="Z1758" s="97"/>
    </row>
    <row r="1759" spans="1:26" s="98" customFormat="1" x14ac:dyDescent="0.25">
      <c r="A1759" s="97"/>
      <c r="B1759" s="97"/>
      <c r="C1759" s="97"/>
      <c r="S1759" s="97"/>
      <c r="T1759" s="97"/>
      <c r="U1759" s="97"/>
      <c r="V1759" s="97"/>
      <c r="W1759" s="97"/>
      <c r="X1759" s="97"/>
      <c r="Y1759" s="97"/>
      <c r="Z1759" s="97"/>
    </row>
    <row r="1760" spans="1:26" s="98" customFormat="1" x14ac:dyDescent="0.25">
      <c r="A1760" s="97"/>
      <c r="B1760" s="97"/>
      <c r="C1760" s="97"/>
      <c r="S1760" s="97"/>
      <c r="T1760" s="97"/>
      <c r="U1760" s="97"/>
      <c r="V1760" s="97"/>
      <c r="W1760" s="97"/>
      <c r="X1760" s="97"/>
      <c r="Y1760" s="97"/>
      <c r="Z1760" s="97"/>
    </row>
    <row r="1761" spans="1:26" s="98" customFormat="1" x14ac:dyDescent="0.25">
      <c r="A1761" s="97"/>
      <c r="B1761" s="97"/>
      <c r="C1761" s="97"/>
      <c r="S1761" s="97"/>
      <c r="T1761" s="97"/>
      <c r="U1761" s="97"/>
      <c r="V1761" s="97"/>
      <c r="W1761" s="97"/>
      <c r="X1761" s="97"/>
      <c r="Y1761" s="97"/>
      <c r="Z1761" s="97"/>
    </row>
    <row r="1762" spans="1:26" s="98" customFormat="1" x14ac:dyDescent="0.25">
      <c r="A1762" s="97"/>
      <c r="B1762" s="97"/>
      <c r="C1762" s="97"/>
      <c r="S1762" s="97"/>
      <c r="T1762" s="97"/>
      <c r="U1762" s="97"/>
      <c r="V1762" s="97"/>
      <c r="W1762" s="97"/>
      <c r="X1762" s="97"/>
      <c r="Y1762" s="97"/>
      <c r="Z1762" s="97"/>
    </row>
    <row r="1763" spans="1:26" s="98" customFormat="1" x14ac:dyDescent="0.25">
      <c r="A1763" s="97"/>
      <c r="B1763" s="97"/>
      <c r="C1763" s="97"/>
      <c r="S1763" s="97"/>
      <c r="T1763" s="97"/>
      <c r="U1763" s="97"/>
      <c r="V1763" s="97"/>
      <c r="W1763" s="97"/>
      <c r="X1763" s="97"/>
      <c r="Y1763" s="97"/>
      <c r="Z1763" s="97"/>
    </row>
    <row r="1764" spans="1:26" s="98" customFormat="1" x14ac:dyDescent="0.25">
      <c r="A1764" s="97"/>
      <c r="B1764" s="97"/>
      <c r="C1764" s="97"/>
      <c r="S1764" s="97"/>
      <c r="T1764" s="97"/>
      <c r="U1764" s="97"/>
      <c r="V1764" s="97"/>
      <c r="W1764" s="97"/>
      <c r="X1764" s="97"/>
      <c r="Y1764" s="97"/>
      <c r="Z1764" s="97"/>
    </row>
    <row r="1765" spans="1:26" s="98" customFormat="1" x14ac:dyDescent="0.25">
      <c r="A1765" s="97"/>
      <c r="B1765" s="97"/>
      <c r="C1765" s="97"/>
      <c r="S1765" s="97"/>
      <c r="T1765" s="97"/>
      <c r="U1765" s="97"/>
      <c r="V1765" s="97"/>
      <c r="W1765" s="97"/>
      <c r="X1765" s="97"/>
      <c r="Y1765" s="97"/>
      <c r="Z1765" s="97"/>
    </row>
    <row r="1766" spans="1:26" s="98" customFormat="1" x14ac:dyDescent="0.25">
      <c r="A1766" s="97"/>
      <c r="B1766" s="97"/>
      <c r="C1766" s="97"/>
      <c r="S1766" s="97"/>
      <c r="T1766" s="97"/>
      <c r="U1766" s="97"/>
      <c r="V1766" s="97"/>
      <c r="W1766" s="97"/>
      <c r="X1766" s="97"/>
      <c r="Y1766" s="97"/>
      <c r="Z1766" s="97"/>
    </row>
    <row r="1767" spans="1:26" s="98" customFormat="1" x14ac:dyDescent="0.25">
      <c r="A1767" s="97"/>
      <c r="B1767" s="97"/>
      <c r="C1767" s="97"/>
      <c r="S1767" s="97"/>
      <c r="T1767" s="97"/>
      <c r="U1767" s="97"/>
      <c r="V1767" s="97"/>
      <c r="W1767" s="97"/>
      <c r="X1767" s="97"/>
      <c r="Y1767" s="97"/>
      <c r="Z1767" s="97"/>
    </row>
    <row r="1768" spans="1:26" s="98" customFormat="1" x14ac:dyDescent="0.25">
      <c r="A1768" s="97"/>
      <c r="B1768" s="97"/>
      <c r="C1768" s="97"/>
      <c r="S1768" s="97"/>
      <c r="T1768" s="97"/>
      <c r="U1768" s="97"/>
      <c r="V1768" s="97"/>
      <c r="W1768" s="97"/>
      <c r="X1768" s="97"/>
      <c r="Y1768" s="97"/>
      <c r="Z1768" s="97"/>
    </row>
    <row r="1769" spans="1:26" s="98" customFormat="1" x14ac:dyDescent="0.25">
      <c r="A1769" s="97"/>
      <c r="B1769" s="97"/>
      <c r="C1769" s="97"/>
      <c r="S1769" s="97"/>
      <c r="T1769" s="97"/>
      <c r="U1769" s="97"/>
      <c r="V1769" s="97"/>
      <c r="W1769" s="97"/>
      <c r="X1769" s="97"/>
      <c r="Y1769" s="97"/>
      <c r="Z1769" s="97"/>
    </row>
    <row r="1770" spans="1:26" s="98" customFormat="1" x14ac:dyDescent="0.25">
      <c r="A1770" s="97"/>
      <c r="B1770" s="97"/>
      <c r="C1770" s="97"/>
      <c r="S1770" s="97"/>
      <c r="T1770" s="97"/>
      <c r="U1770" s="97"/>
      <c r="V1770" s="97"/>
      <c r="W1770" s="97"/>
      <c r="X1770" s="97"/>
      <c r="Y1770" s="97"/>
      <c r="Z1770" s="97"/>
    </row>
    <row r="1771" spans="1:26" s="98" customFormat="1" x14ac:dyDescent="0.25">
      <c r="A1771" s="97"/>
      <c r="B1771" s="97"/>
      <c r="C1771" s="97"/>
      <c r="S1771" s="97"/>
      <c r="T1771" s="97"/>
      <c r="U1771" s="97"/>
      <c r="V1771" s="97"/>
      <c r="W1771" s="97"/>
      <c r="X1771" s="97"/>
      <c r="Y1771" s="97"/>
      <c r="Z1771" s="97"/>
    </row>
    <row r="1772" spans="1:26" s="98" customFormat="1" x14ac:dyDescent="0.25">
      <c r="A1772" s="97"/>
      <c r="B1772" s="97"/>
      <c r="C1772" s="97"/>
      <c r="S1772" s="97"/>
      <c r="T1772" s="97"/>
      <c r="U1772" s="97"/>
      <c r="V1772" s="97"/>
      <c r="W1772" s="97"/>
      <c r="X1772" s="97"/>
      <c r="Y1772" s="97"/>
      <c r="Z1772" s="97"/>
    </row>
    <row r="1773" spans="1:26" s="98" customFormat="1" x14ac:dyDescent="0.25">
      <c r="A1773" s="97"/>
      <c r="B1773" s="97"/>
      <c r="C1773" s="97"/>
      <c r="S1773" s="97"/>
      <c r="T1773" s="97"/>
      <c r="U1773" s="97"/>
      <c r="V1773" s="97"/>
      <c r="W1773" s="97"/>
      <c r="X1773" s="97"/>
      <c r="Y1773" s="97"/>
      <c r="Z1773" s="97"/>
    </row>
    <row r="1774" spans="1:26" s="98" customFormat="1" x14ac:dyDescent="0.25">
      <c r="A1774" s="97"/>
      <c r="B1774" s="97"/>
      <c r="C1774" s="97"/>
      <c r="S1774" s="97"/>
      <c r="T1774" s="97"/>
      <c r="U1774" s="97"/>
      <c r="V1774" s="97"/>
      <c r="W1774" s="97"/>
      <c r="X1774" s="97"/>
      <c r="Y1774" s="97"/>
      <c r="Z1774" s="97"/>
    </row>
    <row r="1775" spans="1:26" s="98" customFormat="1" x14ac:dyDescent="0.25">
      <c r="A1775" s="97"/>
      <c r="B1775" s="97"/>
      <c r="C1775" s="97"/>
      <c r="S1775" s="97"/>
      <c r="T1775" s="97"/>
      <c r="U1775" s="97"/>
      <c r="V1775" s="97"/>
      <c r="W1775" s="97"/>
      <c r="X1775" s="97"/>
      <c r="Y1775" s="97"/>
      <c r="Z1775" s="97"/>
    </row>
    <row r="1776" spans="1:26" s="98" customFormat="1" x14ac:dyDescent="0.25">
      <c r="A1776" s="97"/>
      <c r="B1776" s="97"/>
      <c r="C1776" s="97"/>
      <c r="S1776" s="97"/>
      <c r="T1776" s="97"/>
      <c r="U1776" s="97"/>
      <c r="V1776" s="97"/>
      <c r="W1776" s="97"/>
      <c r="X1776" s="97"/>
      <c r="Y1776" s="97"/>
      <c r="Z1776" s="97"/>
    </row>
    <row r="1777" spans="1:26" s="98" customFormat="1" x14ac:dyDescent="0.25">
      <c r="A1777" s="97"/>
      <c r="B1777" s="97"/>
      <c r="C1777" s="97"/>
      <c r="S1777" s="97"/>
      <c r="T1777" s="97"/>
      <c r="U1777" s="97"/>
      <c r="V1777" s="97"/>
      <c r="W1777" s="97"/>
      <c r="X1777" s="97"/>
      <c r="Y1777" s="97"/>
      <c r="Z1777" s="97"/>
    </row>
    <row r="1778" spans="1:26" s="98" customFormat="1" x14ac:dyDescent="0.25">
      <c r="A1778" s="97"/>
      <c r="B1778" s="97"/>
      <c r="C1778" s="97"/>
      <c r="S1778" s="97"/>
      <c r="T1778" s="97"/>
      <c r="U1778" s="97"/>
      <c r="V1778" s="97"/>
      <c r="W1778" s="97"/>
      <c r="X1778" s="97"/>
      <c r="Y1778" s="97"/>
      <c r="Z1778" s="97"/>
    </row>
    <row r="1779" spans="1:26" s="98" customFormat="1" x14ac:dyDescent="0.25">
      <c r="A1779" s="97"/>
      <c r="B1779" s="97"/>
      <c r="C1779" s="97"/>
      <c r="S1779" s="97"/>
      <c r="T1779" s="97"/>
      <c r="U1779" s="97"/>
      <c r="V1779" s="97"/>
      <c r="W1779" s="97"/>
      <c r="X1779" s="97"/>
      <c r="Y1779" s="97"/>
      <c r="Z1779" s="97"/>
    </row>
    <row r="1780" spans="1:26" s="98" customFormat="1" x14ac:dyDescent="0.25">
      <c r="A1780" s="97"/>
      <c r="B1780" s="97"/>
      <c r="C1780" s="97"/>
      <c r="S1780" s="97"/>
      <c r="T1780" s="97"/>
      <c r="U1780" s="97"/>
      <c r="V1780" s="97"/>
      <c r="W1780" s="97"/>
      <c r="X1780" s="97"/>
      <c r="Y1780" s="97"/>
      <c r="Z1780" s="97"/>
    </row>
    <row r="1781" spans="1:26" s="98" customFormat="1" x14ac:dyDescent="0.25">
      <c r="A1781" s="97"/>
      <c r="B1781" s="97"/>
      <c r="C1781" s="97"/>
      <c r="S1781" s="97"/>
      <c r="T1781" s="97"/>
      <c r="U1781" s="97"/>
      <c r="V1781" s="97"/>
      <c r="W1781" s="97"/>
      <c r="X1781" s="97"/>
      <c r="Y1781" s="97"/>
      <c r="Z1781" s="97"/>
    </row>
    <row r="1782" spans="1:26" s="98" customFormat="1" x14ac:dyDescent="0.25">
      <c r="A1782" s="97"/>
      <c r="B1782" s="97"/>
      <c r="C1782" s="97"/>
      <c r="S1782" s="97"/>
      <c r="T1782" s="97"/>
      <c r="U1782" s="97"/>
      <c r="V1782" s="97"/>
      <c r="W1782" s="97"/>
      <c r="X1782" s="97"/>
      <c r="Y1782" s="97"/>
      <c r="Z1782" s="97"/>
    </row>
    <row r="1783" spans="1:26" s="98" customFormat="1" x14ac:dyDescent="0.25">
      <c r="A1783" s="97"/>
      <c r="B1783" s="97"/>
      <c r="C1783" s="97"/>
      <c r="S1783" s="97"/>
      <c r="T1783" s="97"/>
      <c r="U1783" s="97"/>
      <c r="V1783" s="97"/>
      <c r="W1783" s="97"/>
      <c r="X1783" s="97"/>
      <c r="Y1783" s="97"/>
      <c r="Z1783" s="97"/>
    </row>
    <row r="1784" spans="1:26" s="98" customFormat="1" x14ac:dyDescent="0.25">
      <c r="A1784" s="97"/>
      <c r="B1784" s="97"/>
      <c r="C1784" s="97"/>
      <c r="S1784" s="97"/>
      <c r="T1784" s="97"/>
      <c r="U1784" s="97"/>
      <c r="V1784" s="97"/>
      <c r="W1784" s="97"/>
      <c r="X1784" s="97"/>
      <c r="Y1784" s="97"/>
      <c r="Z1784" s="97"/>
    </row>
    <row r="1785" spans="1:26" s="98" customFormat="1" x14ac:dyDescent="0.25">
      <c r="A1785" s="97"/>
      <c r="B1785" s="97"/>
      <c r="C1785" s="97"/>
      <c r="S1785" s="97"/>
      <c r="T1785" s="97"/>
      <c r="U1785" s="97"/>
      <c r="V1785" s="97"/>
      <c r="W1785" s="97"/>
      <c r="X1785" s="97"/>
      <c r="Y1785" s="97"/>
      <c r="Z1785" s="97"/>
    </row>
    <row r="1786" spans="1:26" s="98" customFormat="1" x14ac:dyDescent="0.25">
      <c r="A1786" s="97"/>
      <c r="B1786" s="97"/>
      <c r="C1786" s="97"/>
      <c r="S1786" s="97"/>
      <c r="T1786" s="97"/>
      <c r="U1786" s="97"/>
      <c r="V1786" s="97"/>
      <c r="W1786" s="97"/>
      <c r="X1786" s="97"/>
      <c r="Y1786" s="97"/>
      <c r="Z1786" s="97"/>
    </row>
    <row r="1787" spans="1:26" s="98" customFormat="1" x14ac:dyDescent="0.25">
      <c r="A1787" s="97"/>
      <c r="B1787" s="97"/>
      <c r="C1787" s="97"/>
      <c r="S1787" s="97"/>
      <c r="T1787" s="97"/>
      <c r="U1787" s="97"/>
      <c r="V1787" s="97"/>
      <c r="W1787" s="97"/>
      <c r="X1787" s="97"/>
      <c r="Y1787" s="97"/>
      <c r="Z1787" s="97"/>
    </row>
    <row r="1788" spans="1:26" s="98" customFormat="1" x14ac:dyDescent="0.25">
      <c r="A1788" s="97"/>
      <c r="B1788" s="97"/>
      <c r="C1788" s="97"/>
      <c r="S1788" s="97"/>
      <c r="T1788" s="97"/>
      <c r="U1788" s="97"/>
      <c r="V1788" s="97"/>
      <c r="W1788" s="97"/>
      <c r="X1788" s="97"/>
      <c r="Y1788" s="97"/>
      <c r="Z1788" s="97"/>
    </row>
    <row r="1789" spans="1:26" s="98" customFormat="1" x14ac:dyDescent="0.25">
      <c r="A1789" s="97"/>
      <c r="B1789" s="97"/>
      <c r="C1789" s="97"/>
      <c r="S1789" s="97"/>
      <c r="T1789" s="97"/>
      <c r="U1789" s="97"/>
      <c r="V1789" s="97"/>
      <c r="W1789" s="97"/>
      <c r="X1789" s="97"/>
      <c r="Y1789" s="97"/>
      <c r="Z1789" s="97"/>
    </row>
    <row r="1790" spans="1:26" s="98" customFormat="1" x14ac:dyDescent="0.25">
      <c r="A1790" s="97"/>
      <c r="B1790" s="97"/>
      <c r="C1790" s="97"/>
      <c r="S1790" s="97"/>
      <c r="T1790" s="97"/>
      <c r="U1790" s="97"/>
      <c r="V1790" s="97"/>
      <c r="W1790" s="97"/>
      <c r="X1790" s="97"/>
      <c r="Y1790" s="97"/>
      <c r="Z1790" s="97"/>
    </row>
    <row r="1791" spans="1:26" s="98" customFormat="1" x14ac:dyDescent="0.25">
      <c r="A1791" s="97"/>
      <c r="B1791" s="97"/>
      <c r="C1791" s="97"/>
      <c r="S1791" s="97"/>
      <c r="T1791" s="97"/>
      <c r="U1791" s="97"/>
      <c r="V1791" s="97"/>
      <c r="W1791" s="97"/>
      <c r="X1791" s="97"/>
      <c r="Y1791" s="97"/>
      <c r="Z1791" s="97"/>
    </row>
    <row r="1792" spans="1:26" s="98" customFormat="1" x14ac:dyDescent="0.25">
      <c r="A1792" s="97"/>
      <c r="B1792" s="97"/>
      <c r="C1792" s="97"/>
      <c r="S1792" s="97"/>
      <c r="T1792" s="97"/>
      <c r="U1792" s="97"/>
      <c r="V1792" s="97"/>
      <c r="W1792" s="97"/>
      <c r="X1792" s="97"/>
      <c r="Y1792" s="97"/>
      <c r="Z1792" s="97"/>
    </row>
    <row r="1793" spans="1:26" s="98" customFormat="1" x14ac:dyDescent="0.25">
      <c r="A1793" s="97"/>
      <c r="B1793" s="97"/>
      <c r="C1793" s="97"/>
      <c r="S1793" s="97"/>
      <c r="T1793" s="97"/>
      <c r="U1793" s="97"/>
      <c r="V1793" s="97"/>
      <c r="W1793" s="97"/>
      <c r="X1793" s="97"/>
      <c r="Y1793" s="97"/>
      <c r="Z1793" s="97"/>
    </row>
    <row r="1794" spans="1:26" s="98" customFormat="1" x14ac:dyDescent="0.25">
      <c r="A1794" s="97"/>
      <c r="B1794" s="97"/>
      <c r="C1794" s="97"/>
      <c r="S1794" s="97"/>
      <c r="T1794" s="97"/>
      <c r="U1794" s="97"/>
      <c r="V1794" s="97"/>
      <c r="W1794" s="97"/>
      <c r="X1794" s="97"/>
      <c r="Y1794" s="97"/>
      <c r="Z1794" s="97"/>
    </row>
    <row r="1795" spans="1:26" s="98" customFormat="1" x14ac:dyDescent="0.25">
      <c r="A1795" s="97"/>
      <c r="B1795" s="97"/>
      <c r="C1795" s="97"/>
      <c r="S1795" s="97"/>
      <c r="T1795" s="97"/>
      <c r="U1795" s="97"/>
      <c r="V1795" s="97"/>
      <c r="W1795" s="97"/>
      <c r="X1795" s="97"/>
      <c r="Y1795" s="97"/>
      <c r="Z1795" s="97"/>
    </row>
    <row r="1796" spans="1:26" s="98" customFormat="1" x14ac:dyDescent="0.25">
      <c r="A1796" s="97"/>
      <c r="B1796" s="97"/>
      <c r="C1796" s="97"/>
      <c r="S1796" s="97"/>
      <c r="T1796" s="97"/>
      <c r="U1796" s="97"/>
      <c r="V1796" s="97"/>
      <c r="W1796" s="97"/>
      <c r="X1796" s="97"/>
      <c r="Y1796" s="97"/>
      <c r="Z1796" s="97"/>
    </row>
    <row r="1797" spans="1:26" s="98" customFormat="1" x14ac:dyDescent="0.25">
      <c r="A1797" s="97"/>
      <c r="B1797" s="97"/>
      <c r="C1797" s="97"/>
      <c r="S1797" s="97"/>
      <c r="T1797" s="97"/>
      <c r="U1797" s="97"/>
      <c r="V1797" s="97"/>
      <c r="W1797" s="97"/>
      <c r="X1797" s="97"/>
      <c r="Y1797" s="97"/>
      <c r="Z1797" s="97"/>
    </row>
    <row r="1798" spans="1:26" s="98" customFormat="1" x14ac:dyDescent="0.25">
      <c r="A1798" s="97"/>
      <c r="B1798" s="97"/>
      <c r="C1798" s="97"/>
      <c r="S1798" s="97"/>
      <c r="T1798" s="97"/>
      <c r="U1798" s="97"/>
      <c r="V1798" s="97"/>
      <c r="W1798" s="97"/>
      <c r="X1798" s="97"/>
      <c r="Y1798" s="97"/>
      <c r="Z1798" s="97"/>
    </row>
    <row r="1799" spans="1:26" s="98" customFormat="1" x14ac:dyDescent="0.25">
      <c r="A1799" s="97"/>
      <c r="B1799" s="97"/>
      <c r="C1799" s="97"/>
      <c r="S1799" s="97"/>
      <c r="T1799" s="97"/>
      <c r="U1799" s="97"/>
      <c r="V1799" s="97"/>
      <c r="W1799" s="97"/>
      <c r="X1799" s="97"/>
      <c r="Y1799" s="97"/>
      <c r="Z1799" s="97"/>
    </row>
    <row r="1800" spans="1:26" s="98" customFormat="1" x14ac:dyDescent="0.25">
      <c r="A1800" s="97"/>
      <c r="B1800" s="97"/>
      <c r="C1800" s="97"/>
      <c r="S1800" s="97"/>
      <c r="T1800" s="97"/>
      <c r="U1800" s="97"/>
      <c r="V1800" s="97"/>
      <c r="W1800" s="97"/>
      <c r="X1800" s="97"/>
      <c r="Y1800" s="97"/>
      <c r="Z1800" s="97"/>
    </row>
    <row r="1801" spans="1:26" s="98" customFormat="1" x14ac:dyDescent="0.25">
      <c r="A1801" s="97"/>
      <c r="B1801" s="97"/>
      <c r="C1801" s="97"/>
      <c r="S1801" s="97"/>
      <c r="T1801" s="97"/>
      <c r="U1801" s="97"/>
      <c r="V1801" s="97"/>
      <c r="W1801" s="97"/>
      <c r="X1801" s="97"/>
      <c r="Y1801" s="97"/>
      <c r="Z1801" s="97"/>
    </row>
    <row r="1802" spans="1:26" s="98" customFormat="1" x14ac:dyDescent="0.25">
      <c r="A1802" s="97"/>
      <c r="B1802" s="97"/>
      <c r="C1802" s="97"/>
      <c r="S1802" s="97"/>
      <c r="T1802" s="97"/>
      <c r="U1802" s="97"/>
      <c r="V1802" s="97"/>
      <c r="W1802" s="97"/>
      <c r="X1802" s="97"/>
      <c r="Y1802" s="97"/>
      <c r="Z1802" s="97"/>
    </row>
    <row r="1803" spans="1:26" s="98" customFormat="1" x14ac:dyDescent="0.25">
      <c r="A1803" s="97"/>
      <c r="B1803" s="97"/>
      <c r="C1803" s="97"/>
      <c r="S1803" s="97"/>
      <c r="T1803" s="97"/>
      <c r="U1803" s="97"/>
      <c r="V1803" s="97"/>
      <c r="W1803" s="97"/>
      <c r="X1803" s="97"/>
      <c r="Y1803" s="97"/>
      <c r="Z1803" s="97"/>
    </row>
    <row r="1804" spans="1:26" s="98" customFormat="1" x14ac:dyDescent="0.25">
      <c r="A1804" s="97"/>
      <c r="B1804" s="97"/>
      <c r="C1804" s="97"/>
      <c r="S1804" s="97"/>
      <c r="T1804" s="97"/>
      <c r="U1804" s="97"/>
      <c r="V1804" s="97"/>
      <c r="W1804" s="97"/>
      <c r="X1804" s="97"/>
      <c r="Y1804" s="97"/>
      <c r="Z1804" s="97"/>
    </row>
    <row r="1805" spans="1:26" s="98" customFormat="1" x14ac:dyDescent="0.25">
      <c r="A1805" s="97"/>
      <c r="B1805" s="97"/>
      <c r="C1805" s="97"/>
      <c r="S1805" s="97"/>
      <c r="T1805" s="97"/>
      <c r="U1805" s="97"/>
      <c r="V1805" s="97"/>
      <c r="W1805" s="97"/>
      <c r="X1805" s="97"/>
      <c r="Y1805" s="97"/>
      <c r="Z1805" s="97"/>
    </row>
    <row r="1806" spans="1:26" s="98" customFormat="1" x14ac:dyDescent="0.25">
      <c r="A1806" s="97"/>
      <c r="B1806" s="97"/>
      <c r="C1806" s="97"/>
      <c r="S1806" s="97"/>
      <c r="T1806" s="97"/>
      <c r="U1806" s="97"/>
      <c r="V1806" s="97"/>
      <c r="W1806" s="97"/>
      <c r="X1806" s="97"/>
      <c r="Y1806" s="97"/>
      <c r="Z1806" s="97"/>
    </row>
    <row r="1807" spans="1:26" s="98" customFormat="1" x14ac:dyDescent="0.25">
      <c r="A1807" s="97"/>
      <c r="B1807" s="97"/>
      <c r="C1807" s="97"/>
      <c r="S1807" s="97"/>
      <c r="T1807" s="97"/>
      <c r="U1807" s="97"/>
      <c r="V1807" s="97"/>
      <c r="W1807" s="97"/>
      <c r="X1807" s="97"/>
      <c r="Y1807" s="97"/>
      <c r="Z1807" s="97"/>
    </row>
    <row r="1808" spans="1:26" s="98" customFormat="1" x14ac:dyDescent="0.25">
      <c r="A1808" s="97"/>
      <c r="B1808" s="97"/>
      <c r="C1808" s="97"/>
      <c r="S1808" s="97"/>
      <c r="T1808" s="97"/>
      <c r="U1808" s="97"/>
      <c r="V1808" s="97"/>
      <c r="W1808" s="97"/>
      <c r="X1808" s="97"/>
      <c r="Y1808" s="97"/>
      <c r="Z1808" s="97"/>
    </row>
    <row r="1809" spans="1:26" s="98" customFormat="1" x14ac:dyDescent="0.25">
      <c r="A1809" s="97"/>
      <c r="B1809" s="97"/>
      <c r="C1809" s="97"/>
      <c r="S1809" s="97"/>
      <c r="T1809" s="97"/>
      <c r="U1809" s="97"/>
      <c r="V1809" s="97"/>
      <c r="W1809" s="97"/>
      <c r="X1809" s="97"/>
      <c r="Y1809" s="97"/>
      <c r="Z1809" s="97"/>
    </row>
    <row r="1810" spans="1:26" s="98" customFormat="1" x14ac:dyDescent="0.25">
      <c r="A1810" s="97"/>
      <c r="B1810" s="97"/>
      <c r="C1810" s="97"/>
      <c r="S1810" s="97"/>
      <c r="T1810" s="97"/>
      <c r="U1810" s="97"/>
      <c r="V1810" s="97"/>
      <c r="W1810" s="97"/>
      <c r="X1810" s="97"/>
      <c r="Y1810" s="97"/>
      <c r="Z1810" s="97"/>
    </row>
    <row r="1811" spans="1:26" s="98" customFormat="1" x14ac:dyDescent="0.25">
      <c r="A1811" s="97"/>
      <c r="B1811" s="97"/>
      <c r="C1811" s="97"/>
      <c r="S1811" s="97"/>
      <c r="T1811" s="97"/>
      <c r="U1811" s="97"/>
      <c r="V1811" s="97"/>
      <c r="W1811" s="97"/>
      <c r="X1811" s="97"/>
      <c r="Y1811" s="97"/>
      <c r="Z1811" s="97"/>
    </row>
    <row r="1812" spans="1:26" s="98" customFormat="1" x14ac:dyDescent="0.25">
      <c r="A1812" s="97"/>
      <c r="B1812" s="97"/>
      <c r="C1812" s="97"/>
      <c r="S1812" s="97"/>
      <c r="T1812" s="97"/>
      <c r="U1812" s="97"/>
      <c r="V1812" s="97"/>
      <c r="W1812" s="97"/>
      <c r="X1812" s="97"/>
      <c r="Y1812" s="97"/>
      <c r="Z1812" s="97"/>
    </row>
    <row r="1813" spans="1:26" s="98" customFormat="1" x14ac:dyDescent="0.25">
      <c r="A1813" s="97"/>
      <c r="B1813" s="97"/>
      <c r="C1813" s="97"/>
      <c r="S1813" s="97"/>
      <c r="T1813" s="97"/>
      <c r="U1813" s="97"/>
      <c r="V1813" s="97"/>
      <c r="W1813" s="97"/>
      <c r="X1813" s="97"/>
      <c r="Y1813" s="97"/>
      <c r="Z1813" s="97"/>
    </row>
    <row r="1814" spans="1:26" s="98" customFormat="1" x14ac:dyDescent="0.25">
      <c r="A1814" s="97"/>
      <c r="B1814" s="97"/>
      <c r="C1814" s="97"/>
      <c r="S1814" s="97"/>
      <c r="T1814" s="97"/>
      <c r="U1814" s="97"/>
      <c r="V1814" s="97"/>
      <c r="W1814" s="97"/>
      <c r="X1814" s="97"/>
      <c r="Y1814" s="97"/>
      <c r="Z1814" s="97"/>
    </row>
    <row r="1815" spans="1:26" s="98" customFormat="1" x14ac:dyDescent="0.25">
      <c r="A1815" s="97"/>
      <c r="B1815" s="97"/>
      <c r="C1815" s="97"/>
      <c r="S1815" s="97"/>
      <c r="T1815" s="97"/>
      <c r="U1815" s="97"/>
      <c r="V1815" s="97"/>
      <c r="W1815" s="97"/>
      <c r="X1815" s="97"/>
      <c r="Y1815" s="97"/>
      <c r="Z1815" s="97"/>
    </row>
    <row r="1816" spans="1:26" s="98" customFormat="1" x14ac:dyDescent="0.25">
      <c r="A1816" s="97"/>
      <c r="B1816" s="97"/>
      <c r="C1816" s="97"/>
      <c r="S1816" s="97"/>
      <c r="T1816" s="97"/>
      <c r="U1816" s="97"/>
      <c r="V1816" s="97"/>
      <c r="W1816" s="97"/>
      <c r="X1816" s="97"/>
      <c r="Y1816" s="97"/>
      <c r="Z1816" s="97"/>
    </row>
    <row r="1817" spans="1:26" s="98" customFormat="1" x14ac:dyDescent="0.25">
      <c r="A1817" s="97"/>
      <c r="B1817" s="97"/>
      <c r="C1817" s="97"/>
      <c r="S1817" s="97"/>
      <c r="T1817" s="97"/>
      <c r="U1817" s="97"/>
      <c r="V1817" s="97"/>
      <c r="W1817" s="97"/>
      <c r="X1817" s="97"/>
      <c r="Y1817" s="97"/>
      <c r="Z1817" s="97"/>
    </row>
    <row r="1818" spans="1:26" s="98" customFormat="1" x14ac:dyDescent="0.25">
      <c r="A1818" s="97"/>
      <c r="B1818" s="97"/>
      <c r="C1818" s="97"/>
      <c r="S1818" s="97"/>
      <c r="T1818" s="97"/>
      <c r="U1818" s="97"/>
      <c r="V1818" s="97"/>
      <c r="W1818" s="97"/>
      <c r="X1818" s="97"/>
      <c r="Y1818" s="97"/>
      <c r="Z1818" s="97"/>
    </row>
    <row r="1819" spans="1:26" s="98" customFormat="1" x14ac:dyDescent="0.25">
      <c r="A1819" s="97"/>
      <c r="B1819" s="97"/>
      <c r="C1819" s="97"/>
      <c r="S1819" s="97"/>
      <c r="T1819" s="97"/>
      <c r="U1819" s="97"/>
      <c r="V1819" s="97"/>
      <c r="W1819" s="97"/>
      <c r="X1819" s="97"/>
      <c r="Y1819" s="97"/>
      <c r="Z1819" s="97"/>
    </row>
    <row r="1820" spans="1:26" s="98" customFormat="1" x14ac:dyDescent="0.25">
      <c r="A1820" s="97"/>
      <c r="B1820" s="97"/>
      <c r="C1820" s="97"/>
      <c r="S1820" s="97"/>
      <c r="T1820" s="97"/>
      <c r="U1820" s="97"/>
      <c r="V1820" s="97"/>
      <c r="W1820" s="97"/>
      <c r="X1820" s="97"/>
      <c r="Y1820" s="97"/>
      <c r="Z1820" s="97"/>
    </row>
    <row r="1821" spans="1:26" s="98" customFormat="1" x14ac:dyDescent="0.25">
      <c r="A1821" s="97"/>
      <c r="B1821" s="97"/>
      <c r="C1821" s="97"/>
      <c r="S1821" s="97"/>
      <c r="T1821" s="97"/>
      <c r="U1821" s="97"/>
      <c r="V1821" s="97"/>
      <c r="W1821" s="97"/>
      <c r="X1821" s="97"/>
      <c r="Y1821" s="97"/>
      <c r="Z1821" s="97"/>
    </row>
    <row r="1822" spans="1:26" s="98" customFormat="1" x14ac:dyDescent="0.25">
      <c r="A1822" s="97"/>
      <c r="B1822" s="97"/>
      <c r="C1822" s="97"/>
      <c r="S1822" s="97"/>
      <c r="T1822" s="97"/>
      <c r="U1822" s="97"/>
      <c r="V1822" s="97"/>
      <c r="W1822" s="97"/>
      <c r="X1822" s="97"/>
      <c r="Y1822" s="97"/>
      <c r="Z1822" s="97"/>
    </row>
    <row r="1823" spans="1:26" s="98" customFormat="1" x14ac:dyDescent="0.25">
      <c r="A1823" s="97"/>
      <c r="B1823" s="97"/>
      <c r="C1823" s="97"/>
      <c r="S1823" s="97"/>
      <c r="T1823" s="97"/>
      <c r="U1823" s="97"/>
      <c r="V1823" s="97"/>
      <c r="W1823" s="97"/>
      <c r="X1823" s="97"/>
      <c r="Y1823" s="97"/>
      <c r="Z1823" s="97"/>
    </row>
    <row r="1824" spans="1:26" s="98" customFormat="1" x14ac:dyDescent="0.25">
      <c r="A1824" s="97"/>
      <c r="B1824" s="97"/>
      <c r="C1824" s="97"/>
      <c r="S1824" s="97"/>
      <c r="T1824" s="97"/>
      <c r="U1824" s="97"/>
      <c r="V1824" s="97"/>
      <c r="W1824" s="97"/>
      <c r="X1824" s="97"/>
      <c r="Y1824" s="97"/>
      <c r="Z1824" s="97"/>
    </row>
    <row r="1825" spans="1:26" s="98" customFormat="1" x14ac:dyDescent="0.25">
      <c r="A1825" s="97"/>
      <c r="B1825" s="97"/>
      <c r="C1825" s="97"/>
      <c r="S1825" s="97"/>
      <c r="T1825" s="97"/>
      <c r="U1825" s="97"/>
      <c r="V1825" s="97"/>
      <c r="W1825" s="97"/>
      <c r="X1825" s="97"/>
      <c r="Y1825" s="97"/>
      <c r="Z1825" s="97"/>
    </row>
    <row r="1826" spans="1:26" s="98" customFormat="1" x14ac:dyDescent="0.25">
      <c r="A1826" s="97"/>
      <c r="B1826" s="97"/>
      <c r="C1826" s="97"/>
      <c r="S1826" s="97"/>
      <c r="T1826" s="97"/>
      <c r="U1826" s="97"/>
      <c r="V1826" s="97"/>
      <c r="W1826" s="97"/>
      <c r="X1826" s="97"/>
      <c r="Y1826" s="97"/>
      <c r="Z1826" s="97"/>
    </row>
    <row r="1827" spans="1:26" s="98" customFormat="1" x14ac:dyDescent="0.25">
      <c r="A1827" s="97"/>
      <c r="B1827" s="97"/>
      <c r="C1827" s="97"/>
      <c r="S1827" s="97"/>
      <c r="T1827" s="97"/>
      <c r="U1827" s="97"/>
      <c r="V1827" s="97"/>
      <c r="W1827" s="97"/>
      <c r="X1827" s="97"/>
      <c r="Y1827" s="97"/>
      <c r="Z1827" s="97"/>
    </row>
    <row r="1828" spans="1:26" s="98" customFormat="1" x14ac:dyDescent="0.25">
      <c r="A1828" s="97"/>
      <c r="B1828" s="97"/>
      <c r="C1828" s="97"/>
      <c r="S1828" s="97"/>
      <c r="T1828" s="97"/>
      <c r="U1828" s="97"/>
      <c r="V1828" s="97"/>
      <c r="W1828" s="97"/>
      <c r="X1828" s="97"/>
      <c r="Y1828" s="97"/>
      <c r="Z1828" s="97"/>
    </row>
    <row r="1829" spans="1:26" s="98" customFormat="1" x14ac:dyDescent="0.25">
      <c r="A1829" s="97"/>
      <c r="B1829" s="97"/>
      <c r="C1829" s="97"/>
      <c r="S1829" s="97"/>
      <c r="T1829" s="97"/>
      <c r="U1829" s="97"/>
      <c r="V1829" s="97"/>
      <c r="W1829" s="97"/>
      <c r="X1829" s="97"/>
      <c r="Y1829" s="97"/>
      <c r="Z1829" s="97"/>
    </row>
    <row r="1830" spans="1:26" s="98" customFormat="1" x14ac:dyDescent="0.25">
      <c r="A1830" s="97"/>
      <c r="B1830" s="97"/>
      <c r="C1830" s="97"/>
      <c r="S1830" s="97"/>
      <c r="T1830" s="97"/>
      <c r="U1830" s="97"/>
      <c r="V1830" s="97"/>
      <c r="W1830" s="97"/>
      <c r="X1830" s="97"/>
      <c r="Y1830" s="97"/>
      <c r="Z1830" s="97"/>
    </row>
    <row r="1831" spans="1:26" s="98" customFormat="1" x14ac:dyDescent="0.25">
      <c r="A1831" s="97"/>
      <c r="B1831" s="97"/>
      <c r="C1831" s="97"/>
      <c r="S1831" s="97"/>
      <c r="T1831" s="97"/>
      <c r="U1831" s="97"/>
      <c r="V1831" s="97"/>
      <c r="W1831" s="97"/>
      <c r="X1831" s="97"/>
      <c r="Y1831" s="97"/>
      <c r="Z1831" s="97"/>
    </row>
    <row r="1832" spans="1:26" s="98" customFormat="1" x14ac:dyDescent="0.25">
      <c r="A1832" s="97"/>
      <c r="B1832" s="97"/>
      <c r="C1832" s="97"/>
      <c r="S1832" s="97"/>
      <c r="T1832" s="97"/>
      <c r="U1832" s="97"/>
      <c r="V1832" s="97"/>
      <c r="W1832" s="97"/>
      <c r="X1832" s="97"/>
      <c r="Y1832" s="97"/>
      <c r="Z1832" s="97"/>
    </row>
    <row r="1833" spans="1:26" s="98" customFormat="1" x14ac:dyDescent="0.25">
      <c r="A1833" s="97"/>
      <c r="B1833" s="97"/>
      <c r="C1833" s="97"/>
      <c r="S1833" s="97"/>
      <c r="T1833" s="97"/>
      <c r="U1833" s="97"/>
      <c r="V1833" s="97"/>
      <c r="W1833" s="97"/>
      <c r="X1833" s="97"/>
      <c r="Y1833" s="97"/>
      <c r="Z1833" s="97"/>
    </row>
    <row r="1834" spans="1:26" s="98" customFormat="1" x14ac:dyDescent="0.25">
      <c r="A1834" s="97"/>
      <c r="B1834" s="97"/>
      <c r="C1834" s="97"/>
      <c r="S1834" s="97"/>
      <c r="T1834" s="97"/>
      <c r="U1834" s="97"/>
      <c r="V1834" s="97"/>
      <c r="W1834" s="97"/>
      <c r="X1834" s="97"/>
      <c r="Y1834" s="97"/>
      <c r="Z1834" s="97"/>
    </row>
    <row r="1835" spans="1:26" s="98" customFormat="1" x14ac:dyDescent="0.25">
      <c r="A1835" s="97"/>
      <c r="B1835" s="97"/>
      <c r="C1835" s="97"/>
      <c r="S1835" s="97"/>
      <c r="T1835" s="97"/>
      <c r="U1835" s="97"/>
      <c r="V1835" s="97"/>
      <c r="W1835" s="97"/>
      <c r="X1835" s="97"/>
      <c r="Y1835" s="97"/>
      <c r="Z1835" s="97"/>
    </row>
    <row r="1836" spans="1:26" s="98" customFormat="1" x14ac:dyDescent="0.25">
      <c r="A1836" s="97"/>
      <c r="B1836" s="97"/>
      <c r="C1836" s="97"/>
      <c r="S1836" s="97"/>
      <c r="T1836" s="97"/>
      <c r="U1836" s="97"/>
      <c r="V1836" s="97"/>
      <c r="W1836" s="97"/>
      <c r="X1836" s="97"/>
      <c r="Y1836" s="97"/>
      <c r="Z1836" s="97"/>
    </row>
    <row r="1837" spans="1:26" s="98" customFormat="1" x14ac:dyDescent="0.25">
      <c r="A1837" s="97"/>
      <c r="B1837" s="97"/>
      <c r="C1837" s="97"/>
      <c r="S1837" s="97"/>
      <c r="T1837" s="97"/>
      <c r="U1837" s="97"/>
      <c r="V1837" s="97"/>
      <c r="W1837" s="97"/>
      <c r="X1837" s="97"/>
      <c r="Y1837" s="97"/>
      <c r="Z1837" s="97"/>
    </row>
    <row r="1838" spans="1:26" s="98" customFormat="1" x14ac:dyDescent="0.25">
      <c r="A1838" s="97"/>
      <c r="B1838" s="97"/>
      <c r="C1838" s="97"/>
      <c r="S1838" s="97"/>
      <c r="T1838" s="97"/>
      <c r="U1838" s="97"/>
      <c r="V1838" s="97"/>
      <c r="W1838" s="97"/>
      <c r="X1838" s="97"/>
      <c r="Y1838" s="97"/>
      <c r="Z1838" s="97"/>
    </row>
    <row r="1839" spans="1:26" s="98" customFormat="1" x14ac:dyDescent="0.25">
      <c r="A1839" s="97"/>
      <c r="B1839" s="97"/>
      <c r="C1839" s="97"/>
      <c r="S1839" s="97"/>
      <c r="T1839" s="97"/>
      <c r="U1839" s="97"/>
      <c r="V1839" s="97"/>
      <c r="W1839" s="97"/>
      <c r="X1839" s="97"/>
      <c r="Y1839" s="97"/>
      <c r="Z1839" s="97"/>
    </row>
    <row r="1840" spans="1:26" s="98" customFormat="1" x14ac:dyDescent="0.25">
      <c r="A1840" s="97"/>
      <c r="B1840" s="97"/>
      <c r="C1840" s="97"/>
      <c r="S1840" s="97"/>
      <c r="T1840" s="97"/>
      <c r="U1840" s="97"/>
      <c r="V1840" s="97"/>
      <c r="W1840" s="97"/>
      <c r="X1840" s="97"/>
      <c r="Y1840" s="97"/>
      <c r="Z1840" s="97"/>
    </row>
    <row r="1841" spans="1:26" s="98" customFormat="1" x14ac:dyDescent="0.25">
      <c r="A1841" s="97"/>
      <c r="B1841" s="97"/>
      <c r="C1841" s="97"/>
      <c r="S1841" s="97"/>
      <c r="T1841" s="97"/>
      <c r="U1841" s="97"/>
      <c r="V1841" s="97"/>
      <c r="W1841" s="97"/>
      <c r="X1841" s="97"/>
      <c r="Y1841" s="97"/>
      <c r="Z1841" s="97"/>
    </row>
    <row r="1842" spans="1:26" s="98" customFormat="1" x14ac:dyDescent="0.25">
      <c r="A1842" s="97"/>
      <c r="B1842" s="97"/>
      <c r="C1842" s="97"/>
      <c r="S1842" s="97"/>
      <c r="T1842" s="97"/>
      <c r="U1842" s="97"/>
      <c r="V1842" s="97"/>
      <c r="W1842" s="97"/>
      <c r="X1842" s="97"/>
      <c r="Y1842" s="97"/>
      <c r="Z1842" s="97"/>
    </row>
    <row r="1843" spans="1:26" s="98" customFormat="1" x14ac:dyDescent="0.25">
      <c r="A1843" s="97"/>
      <c r="B1843" s="97"/>
      <c r="C1843" s="97"/>
      <c r="S1843" s="97"/>
      <c r="T1843" s="97"/>
      <c r="U1843" s="97"/>
      <c r="V1843" s="97"/>
      <c r="W1843" s="97"/>
      <c r="X1843" s="97"/>
      <c r="Y1843" s="97"/>
      <c r="Z1843" s="97"/>
    </row>
    <row r="1844" spans="1:26" s="98" customFormat="1" x14ac:dyDescent="0.25">
      <c r="A1844" s="97"/>
      <c r="B1844" s="97"/>
      <c r="C1844" s="97"/>
      <c r="S1844" s="97"/>
      <c r="T1844" s="97"/>
      <c r="U1844" s="97"/>
      <c r="V1844" s="97"/>
      <c r="W1844" s="97"/>
      <c r="X1844" s="97"/>
      <c r="Y1844" s="97"/>
      <c r="Z1844" s="97"/>
    </row>
    <row r="1845" spans="1:26" s="98" customFormat="1" x14ac:dyDescent="0.25">
      <c r="A1845" s="97"/>
      <c r="B1845" s="97"/>
      <c r="C1845" s="97"/>
      <c r="S1845" s="97"/>
      <c r="T1845" s="97"/>
      <c r="U1845" s="97"/>
      <c r="V1845" s="97"/>
      <c r="W1845" s="97"/>
      <c r="X1845" s="97"/>
      <c r="Y1845" s="97"/>
      <c r="Z1845" s="97"/>
    </row>
    <row r="1846" spans="1:26" s="98" customFormat="1" x14ac:dyDescent="0.25">
      <c r="A1846" s="97"/>
      <c r="B1846" s="97"/>
      <c r="C1846" s="97"/>
      <c r="S1846" s="97"/>
      <c r="T1846" s="97"/>
      <c r="U1846" s="97"/>
      <c r="V1846" s="97"/>
      <c r="W1846" s="97"/>
      <c r="X1846" s="97"/>
      <c r="Y1846" s="97"/>
      <c r="Z1846" s="97"/>
    </row>
    <row r="1847" spans="1:26" s="98" customFormat="1" x14ac:dyDescent="0.25">
      <c r="A1847" s="97"/>
      <c r="B1847" s="97"/>
      <c r="C1847" s="97"/>
      <c r="S1847" s="97"/>
      <c r="T1847" s="97"/>
      <c r="U1847" s="97"/>
      <c r="V1847" s="97"/>
      <c r="W1847" s="97"/>
      <c r="X1847" s="97"/>
      <c r="Y1847" s="97"/>
      <c r="Z1847" s="97"/>
    </row>
    <row r="1848" spans="1:26" s="98" customFormat="1" x14ac:dyDescent="0.25">
      <c r="A1848" s="97"/>
      <c r="B1848" s="97"/>
      <c r="C1848" s="97"/>
      <c r="S1848" s="97"/>
      <c r="T1848" s="97"/>
      <c r="U1848" s="97"/>
      <c r="V1848" s="97"/>
      <c r="W1848" s="97"/>
      <c r="X1848" s="97"/>
      <c r="Y1848" s="97"/>
      <c r="Z1848" s="97"/>
    </row>
    <row r="1849" spans="1:26" s="98" customFormat="1" x14ac:dyDescent="0.25">
      <c r="A1849" s="97"/>
      <c r="B1849" s="97"/>
      <c r="C1849" s="97"/>
      <c r="S1849" s="97"/>
      <c r="T1849" s="97"/>
      <c r="U1849" s="97"/>
      <c r="V1849" s="97"/>
      <c r="W1849" s="97"/>
      <c r="X1849" s="97"/>
      <c r="Y1849" s="97"/>
      <c r="Z1849" s="97"/>
    </row>
    <row r="1850" spans="1:26" s="98" customFormat="1" x14ac:dyDescent="0.25">
      <c r="A1850" s="97"/>
      <c r="B1850" s="97"/>
      <c r="C1850" s="97"/>
      <c r="S1850" s="97"/>
      <c r="T1850" s="97"/>
      <c r="U1850" s="97"/>
      <c r="V1850" s="97"/>
      <c r="W1850" s="97"/>
      <c r="X1850" s="97"/>
      <c r="Y1850" s="97"/>
      <c r="Z1850" s="97"/>
    </row>
    <row r="1851" spans="1:26" s="98" customFormat="1" x14ac:dyDescent="0.25">
      <c r="A1851" s="97"/>
      <c r="B1851" s="97"/>
      <c r="C1851" s="97"/>
      <c r="S1851" s="97"/>
      <c r="T1851" s="97"/>
      <c r="U1851" s="97"/>
      <c r="V1851" s="97"/>
      <c r="W1851" s="97"/>
      <c r="X1851" s="97"/>
      <c r="Y1851" s="97"/>
      <c r="Z1851" s="97"/>
    </row>
    <row r="1852" spans="1:26" s="98" customFormat="1" x14ac:dyDescent="0.25">
      <c r="A1852" s="97"/>
      <c r="B1852" s="97"/>
      <c r="C1852" s="97"/>
      <c r="S1852" s="97"/>
      <c r="T1852" s="97"/>
      <c r="U1852" s="97"/>
      <c r="V1852" s="97"/>
      <c r="W1852" s="97"/>
      <c r="X1852" s="97"/>
      <c r="Y1852" s="97"/>
      <c r="Z1852" s="97"/>
    </row>
    <row r="1853" spans="1:26" s="98" customFormat="1" x14ac:dyDescent="0.25">
      <c r="A1853" s="97"/>
      <c r="B1853" s="97"/>
      <c r="C1853" s="97"/>
      <c r="S1853" s="97"/>
      <c r="T1853" s="97"/>
      <c r="U1853" s="97"/>
      <c r="V1853" s="97"/>
      <c r="W1853" s="97"/>
      <c r="X1853" s="97"/>
      <c r="Y1853" s="97"/>
      <c r="Z1853" s="97"/>
    </row>
    <row r="1854" spans="1:26" s="98" customFormat="1" x14ac:dyDescent="0.25">
      <c r="A1854" s="97"/>
      <c r="B1854" s="97"/>
      <c r="C1854" s="97"/>
      <c r="S1854" s="97"/>
      <c r="T1854" s="97"/>
      <c r="U1854" s="97"/>
      <c r="V1854" s="97"/>
      <c r="W1854" s="97"/>
      <c r="X1854" s="97"/>
      <c r="Y1854" s="97"/>
      <c r="Z1854" s="97"/>
    </row>
    <row r="1855" spans="1:26" s="98" customFormat="1" x14ac:dyDescent="0.25">
      <c r="A1855" s="97"/>
      <c r="B1855" s="97"/>
      <c r="C1855" s="97"/>
      <c r="S1855" s="97"/>
      <c r="T1855" s="97"/>
      <c r="U1855" s="97"/>
      <c r="V1855" s="97"/>
      <c r="W1855" s="97"/>
      <c r="X1855" s="97"/>
      <c r="Y1855" s="97"/>
      <c r="Z1855" s="97"/>
    </row>
    <row r="1856" spans="1:26" s="98" customFormat="1" x14ac:dyDescent="0.25">
      <c r="A1856" s="97"/>
      <c r="B1856" s="97"/>
      <c r="C1856" s="97"/>
      <c r="S1856" s="97"/>
      <c r="T1856" s="97"/>
      <c r="U1856" s="97"/>
      <c r="V1856" s="97"/>
      <c r="W1856" s="97"/>
      <c r="X1856" s="97"/>
      <c r="Y1856" s="97"/>
      <c r="Z1856" s="97"/>
    </row>
    <row r="1857" spans="1:26" s="98" customFormat="1" x14ac:dyDescent="0.25">
      <c r="A1857" s="97"/>
      <c r="B1857" s="97"/>
      <c r="C1857" s="97"/>
      <c r="S1857" s="97"/>
      <c r="T1857" s="97"/>
      <c r="U1857" s="97"/>
      <c r="V1857" s="97"/>
      <c r="W1857" s="97"/>
      <c r="X1857" s="97"/>
      <c r="Y1857" s="97"/>
      <c r="Z1857" s="97"/>
    </row>
    <row r="1858" spans="1:26" s="98" customFormat="1" x14ac:dyDescent="0.25">
      <c r="A1858" s="97"/>
      <c r="B1858" s="97"/>
      <c r="C1858" s="97"/>
      <c r="S1858" s="97"/>
      <c r="T1858" s="97"/>
      <c r="U1858" s="97"/>
      <c r="V1858" s="97"/>
      <c r="W1858" s="97"/>
      <c r="X1858" s="97"/>
      <c r="Y1858" s="97"/>
      <c r="Z1858" s="97"/>
    </row>
    <row r="1859" spans="1:26" s="98" customFormat="1" x14ac:dyDescent="0.25">
      <c r="A1859" s="97"/>
      <c r="B1859" s="97"/>
      <c r="C1859" s="97"/>
      <c r="S1859" s="97"/>
      <c r="T1859" s="97"/>
      <c r="U1859" s="97"/>
      <c r="V1859" s="97"/>
      <c r="W1859" s="97"/>
      <c r="X1859" s="97"/>
      <c r="Y1859" s="97"/>
      <c r="Z1859" s="97"/>
    </row>
    <row r="1860" spans="1:26" s="98" customFormat="1" x14ac:dyDescent="0.25">
      <c r="A1860" s="97"/>
      <c r="B1860" s="97"/>
      <c r="C1860" s="97"/>
      <c r="S1860" s="97"/>
      <c r="T1860" s="97"/>
      <c r="U1860" s="97"/>
      <c r="V1860" s="97"/>
      <c r="W1860" s="97"/>
      <c r="X1860" s="97"/>
      <c r="Y1860" s="97"/>
      <c r="Z1860" s="97"/>
    </row>
    <row r="1861" spans="1:26" s="98" customFormat="1" x14ac:dyDescent="0.25">
      <c r="A1861" s="97"/>
      <c r="B1861" s="97"/>
      <c r="C1861" s="97"/>
      <c r="S1861" s="97"/>
      <c r="T1861" s="97"/>
      <c r="U1861" s="97"/>
      <c r="V1861" s="97"/>
      <c r="W1861" s="97"/>
      <c r="X1861" s="97"/>
      <c r="Y1861" s="97"/>
      <c r="Z1861" s="97"/>
    </row>
    <row r="1862" spans="1:26" s="98" customFormat="1" x14ac:dyDescent="0.25">
      <c r="A1862" s="97"/>
      <c r="B1862" s="97"/>
      <c r="C1862" s="97"/>
      <c r="S1862" s="97"/>
      <c r="T1862" s="97"/>
      <c r="U1862" s="97"/>
      <c r="V1862" s="97"/>
      <c r="W1862" s="97"/>
      <c r="X1862" s="97"/>
      <c r="Y1862" s="97"/>
      <c r="Z1862" s="97"/>
    </row>
    <row r="1863" spans="1:26" s="98" customFormat="1" x14ac:dyDescent="0.25">
      <c r="A1863" s="97"/>
      <c r="B1863" s="97"/>
      <c r="C1863" s="97"/>
      <c r="S1863" s="97"/>
      <c r="T1863" s="97"/>
      <c r="U1863" s="97"/>
      <c r="V1863" s="97"/>
      <c r="W1863" s="97"/>
      <c r="X1863" s="97"/>
      <c r="Y1863" s="97"/>
      <c r="Z1863" s="97"/>
    </row>
    <row r="1864" spans="1:26" s="98" customFormat="1" x14ac:dyDescent="0.25">
      <c r="A1864" s="97"/>
      <c r="B1864" s="97"/>
      <c r="C1864" s="97"/>
      <c r="S1864" s="97"/>
      <c r="T1864" s="97"/>
      <c r="U1864" s="97"/>
      <c r="V1864" s="97"/>
      <c r="W1864" s="97"/>
      <c r="X1864" s="97"/>
      <c r="Y1864" s="97"/>
      <c r="Z1864" s="97"/>
    </row>
    <row r="1865" spans="1:26" s="98" customFormat="1" x14ac:dyDescent="0.25">
      <c r="A1865" s="97"/>
      <c r="B1865" s="97"/>
      <c r="C1865" s="97"/>
      <c r="S1865" s="97"/>
      <c r="T1865" s="97"/>
      <c r="U1865" s="97"/>
      <c r="V1865" s="97"/>
      <c r="W1865" s="97"/>
      <c r="X1865" s="97"/>
      <c r="Y1865" s="97"/>
      <c r="Z1865" s="97"/>
    </row>
    <row r="1866" spans="1:26" s="98" customFormat="1" x14ac:dyDescent="0.25">
      <c r="A1866" s="97"/>
      <c r="B1866" s="97"/>
      <c r="C1866" s="97"/>
      <c r="S1866" s="97"/>
      <c r="T1866" s="97"/>
      <c r="U1866" s="97"/>
      <c r="V1866" s="97"/>
      <c r="W1866" s="97"/>
      <c r="X1866" s="97"/>
      <c r="Y1866" s="97"/>
      <c r="Z1866" s="97"/>
    </row>
    <row r="1867" spans="1:26" s="98" customFormat="1" x14ac:dyDescent="0.25">
      <c r="A1867" s="97"/>
      <c r="B1867" s="97"/>
      <c r="C1867" s="97"/>
      <c r="S1867" s="97"/>
      <c r="T1867" s="97"/>
      <c r="U1867" s="97"/>
      <c r="V1867" s="97"/>
      <c r="W1867" s="97"/>
      <c r="X1867" s="97"/>
      <c r="Y1867" s="97"/>
      <c r="Z1867" s="97"/>
    </row>
    <row r="1868" spans="1:26" s="98" customFormat="1" x14ac:dyDescent="0.25">
      <c r="A1868" s="97"/>
      <c r="B1868" s="97"/>
      <c r="C1868" s="97"/>
      <c r="S1868" s="97"/>
      <c r="T1868" s="97"/>
      <c r="U1868" s="97"/>
      <c r="V1868" s="97"/>
      <c r="W1868" s="97"/>
      <c r="X1868" s="97"/>
      <c r="Y1868" s="97"/>
      <c r="Z1868" s="97"/>
    </row>
    <row r="1869" spans="1:26" s="98" customFormat="1" x14ac:dyDescent="0.25">
      <c r="A1869" s="97"/>
      <c r="B1869" s="97"/>
      <c r="C1869" s="97"/>
      <c r="S1869" s="97"/>
      <c r="T1869" s="97"/>
      <c r="U1869" s="97"/>
      <c r="V1869" s="97"/>
      <c r="W1869" s="97"/>
      <c r="X1869" s="97"/>
      <c r="Y1869" s="97"/>
      <c r="Z1869" s="97"/>
    </row>
    <row r="1870" spans="1:26" s="98" customFormat="1" x14ac:dyDescent="0.25">
      <c r="A1870" s="97"/>
      <c r="B1870" s="97"/>
      <c r="C1870" s="97"/>
      <c r="S1870" s="97"/>
      <c r="T1870" s="97"/>
      <c r="U1870" s="97"/>
      <c r="V1870" s="97"/>
      <c r="W1870" s="97"/>
      <c r="X1870" s="97"/>
      <c r="Y1870" s="97"/>
      <c r="Z1870" s="97"/>
    </row>
    <row r="1871" spans="1:26" s="98" customFormat="1" x14ac:dyDescent="0.25">
      <c r="A1871" s="97"/>
      <c r="B1871" s="97"/>
      <c r="C1871" s="97"/>
      <c r="S1871" s="97"/>
      <c r="T1871" s="97"/>
      <c r="U1871" s="97"/>
      <c r="V1871" s="97"/>
      <c r="W1871" s="97"/>
      <c r="X1871" s="97"/>
      <c r="Y1871" s="97"/>
      <c r="Z1871" s="97"/>
    </row>
    <row r="1872" spans="1:26" s="98" customFormat="1" x14ac:dyDescent="0.25">
      <c r="A1872" s="97"/>
      <c r="B1872" s="97"/>
      <c r="C1872" s="97"/>
      <c r="S1872" s="97"/>
      <c r="T1872" s="97"/>
      <c r="U1872" s="97"/>
      <c r="V1872" s="97"/>
      <c r="W1872" s="97"/>
      <c r="X1872" s="97"/>
      <c r="Y1872" s="97"/>
      <c r="Z1872" s="97"/>
    </row>
    <row r="1873" spans="1:26" s="98" customFormat="1" x14ac:dyDescent="0.25">
      <c r="A1873" s="97"/>
      <c r="B1873" s="97"/>
      <c r="C1873" s="97"/>
      <c r="S1873" s="97"/>
      <c r="T1873" s="97"/>
      <c r="U1873" s="97"/>
      <c r="V1873" s="97"/>
      <c r="W1873" s="97"/>
      <c r="X1873" s="97"/>
      <c r="Y1873" s="97"/>
      <c r="Z1873" s="97"/>
    </row>
    <row r="1874" spans="1:26" s="98" customFormat="1" x14ac:dyDescent="0.25">
      <c r="A1874" s="97"/>
      <c r="B1874" s="97"/>
      <c r="C1874" s="97"/>
      <c r="S1874" s="97"/>
      <c r="T1874" s="97"/>
      <c r="U1874" s="97"/>
      <c r="V1874" s="97"/>
      <c r="W1874" s="97"/>
      <c r="X1874" s="97"/>
      <c r="Y1874" s="97"/>
      <c r="Z1874" s="97"/>
    </row>
    <row r="1875" spans="1:26" s="98" customFormat="1" x14ac:dyDescent="0.25">
      <c r="A1875" s="97"/>
      <c r="B1875" s="97"/>
      <c r="C1875" s="97"/>
      <c r="S1875" s="97"/>
      <c r="T1875" s="97"/>
      <c r="U1875" s="97"/>
      <c r="V1875" s="97"/>
      <c r="W1875" s="97"/>
      <c r="X1875" s="97"/>
      <c r="Y1875" s="97"/>
      <c r="Z1875" s="97"/>
    </row>
    <row r="1876" spans="1:26" s="98" customFormat="1" x14ac:dyDescent="0.25">
      <c r="A1876" s="97"/>
      <c r="B1876" s="97"/>
      <c r="C1876" s="97"/>
      <c r="S1876" s="97"/>
      <c r="T1876" s="97"/>
      <c r="U1876" s="97"/>
      <c r="V1876" s="97"/>
      <c r="W1876" s="97"/>
      <c r="X1876" s="97"/>
      <c r="Y1876" s="97"/>
      <c r="Z1876" s="97"/>
    </row>
    <row r="1877" spans="1:26" s="98" customFormat="1" x14ac:dyDescent="0.25">
      <c r="A1877" s="97"/>
      <c r="B1877" s="97"/>
      <c r="C1877" s="97"/>
      <c r="S1877" s="97"/>
      <c r="T1877" s="97"/>
      <c r="U1877" s="97"/>
      <c r="V1877" s="97"/>
      <c r="W1877" s="97"/>
      <c r="X1877" s="97"/>
      <c r="Y1877" s="97"/>
      <c r="Z1877" s="97"/>
    </row>
    <row r="1878" spans="1:26" s="98" customFormat="1" x14ac:dyDescent="0.25">
      <c r="A1878" s="97"/>
      <c r="B1878" s="97"/>
      <c r="C1878" s="97"/>
      <c r="S1878" s="97"/>
      <c r="T1878" s="97"/>
      <c r="U1878" s="97"/>
      <c r="V1878" s="97"/>
      <c r="W1878" s="97"/>
      <c r="X1878" s="97"/>
      <c r="Y1878" s="97"/>
      <c r="Z1878" s="97"/>
    </row>
    <row r="1879" spans="1:26" s="98" customFormat="1" x14ac:dyDescent="0.25">
      <c r="A1879" s="97"/>
      <c r="B1879" s="97"/>
      <c r="C1879" s="97"/>
      <c r="S1879" s="97"/>
      <c r="T1879" s="97"/>
      <c r="U1879" s="97"/>
      <c r="V1879" s="97"/>
      <c r="W1879" s="97"/>
      <c r="X1879" s="97"/>
      <c r="Y1879" s="97"/>
      <c r="Z1879" s="97"/>
    </row>
    <row r="1880" spans="1:26" s="98" customFormat="1" x14ac:dyDescent="0.25">
      <c r="A1880" s="97"/>
      <c r="B1880" s="97"/>
      <c r="C1880" s="97"/>
      <c r="S1880" s="97"/>
      <c r="T1880" s="97"/>
      <c r="U1880" s="97"/>
      <c r="V1880" s="97"/>
      <c r="W1880" s="97"/>
      <c r="X1880" s="97"/>
      <c r="Y1880" s="97"/>
      <c r="Z1880" s="97"/>
    </row>
    <row r="1881" spans="1:26" s="98" customFormat="1" x14ac:dyDescent="0.25">
      <c r="A1881" s="97"/>
      <c r="B1881" s="97"/>
      <c r="C1881" s="97"/>
      <c r="S1881" s="97"/>
      <c r="T1881" s="97"/>
      <c r="U1881" s="97"/>
      <c r="V1881" s="97"/>
      <c r="W1881" s="97"/>
      <c r="X1881" s="97"/>
      <c r="Y1881" s="97"/>
      <c r="Z1881" s="97"/>
    </row>
    <row r="1882" spans="1:26" s="98" customFormat="1" x14ac:dyDescent="0.25">
      <c r="A1882" s="97"/>
      <c r="B1882" s="97"/>
      <c r="C1882" s="97"/>
      <c r="S1882" s="97"/>
      <c r="T1882" s="97"/>
      <c r="U1882" s="97"/>
      <c r="V1882" s="97"/>
      <c r="W1882" s="97"/>
      <c r="X1882" s="97"/>
      <c r="Y1882" s="97"/>
      <c r="Z1882" s="97"/>
    </row>
    <row r="1883" spans="1:26" s="98" customFormat="1" x14ac:dyDescent="0.25">
      <c r="A1883" s="97"/>
      <c r="B1883" s="97"/>
      <c r="C1883" s="97"/>
      <c r="S1883" s="97"/>
      <c r="T1883" s="97"/>
      <c r="U1883" s="97"/>
      <c r="V1883" s="97"/>
      <c r="W1883" s="97"/>
      <c r="X1883" s="97"/>
      <c r="Y1883" s="97"/>
      <c r="Z1883" s="97"/>
    </row>
    <row r="1884" spans="1:26" s="98" customFormat="1" x14ac:dyDescent="0.25">
      <c r="A1884" s="97"/>
      <c r="B1884" s="97"/>
      <c r="C1884" s="97"/>
      <c r="S1884" s="97"/>
      <c r="T1884" s="97"/>
      <c r="U1884" s="97"/>
      <c r="V1884" s="97"/>
      <c r="W1884" s="97"/>
      <c r="X1884" s="97"/>
      <c r="Y1884" s="97"/>
      <c r="Z1884" s="97"/>
    </row>
    <row r="1885" spans="1:26" s="98" customFormat="1" x14ac:dyDescent="0.25">
      <c r="A1885" s="97"/>
      <c r="B1885" s="97"/>
      <c r="C1885" s="97"/>
      <c r="S1885" s="97"/>
      <c r="T1885" s="97"/>
      <c r="U1885" s="97"/>
      <c r="V1885" s="97"/>
      <c r="W1885" s="97"/>
      <c r="X1885" s="97"/>
      <c r="Y1885" s="97"/>
      <c r="Z1885" s="97"/>
    </row>
    <row r="1886" spans="1:26" s="98" customFormat="1" x14ac:dyDescent="0.25">
      <c r="A1886" s="97"/>
      <c r="B1886" s="97"/>
      <c r="C1886" s="97"/>
      <c r="S1886" s="97"/>
      <c r="T1886" s="97"/>
      <c r="U1886" s="97"/>
      <c r="V1886" s="97"/>
      <c r="W1886" s="97"/>
      <c r="X1886" s="97"/>
      <c r="Y1886" s="97"/>
      <c r="Z1886" s="97"/>
    </row>
    <row r="1887" spans="1:26" s="98" customFormat="1" x14ac:dyDescent="0.25">
      <c r="A1887" s="97"/>
      <c r="B1887" s="97"/>
      <c r="C1887" s="97"/>
      <c r="S1887" s="97"/>
      <c r="T1887" s="97"/>
      <c r="U1887" s="97"/>
      <c r="V1887" s="97"/>
      <c r="W1887" s="97"/>
      <c r="X1887" s="97"/>
      <c r="Y1887" s="97"/>
      <c r="Z1887" s="97"/>
    </row>
    <row r="1888" spans="1:26" s="98" customFormat="1" x14ac:dyDescent="0.25">
      <c r="A1888" s="97"/>
      <c r="B1888" s="97"/>
      <c r="C1888" s="97"/>
      <c r="S1888" s="97"/>
      <c r="T1888" s="97"/>
      <c r="U1888" s="97"/>
      <c r="V1888" s="97"/>
      <c r="W1888" s="97"/>
      <c r="X1888" s="97"/>
      <c r="Y1888" s="97"/>
      <c r="Z1888" s="97"/>
    </row>
    <row r="1889" spans="1:26" s="98" customFormat="1" x14ac:dyDescent="0.25">
      <c r="A1889" s="97"/>
      <c r="B1889" s="97"/>
      <c r="C1889" s="97"/>
      <c r="S1889" s="97"/>
      <c r="T1889" s="97"/>
      <c r="U1889" s="97"/>
      <c r="V1889" s="97"/>
      <c r="W1889" s="97"/>
      <c r="X1889" s="97"/>
      <c r="Y1889" s="97"/>
      <c r="Z1889" s="97"/>
    </row>
    <row r="1890" spans="1:26" s="98" customFormat="1" x14ac:dyDescent="0.25">
      <c r="A1890" s="97"/>
      <c r="B1890" s="97"/>
      <c r="C1890" s="97"/>
      <c r="S1890" s="97"/>
      <c r="T1890" s="97"/>
      <c r="U1890" s="97"/>
      <c r="V1890" s="97"/>
      <c r="W1890" s="97"/>
      <c r="X1890" s="97"/>
      <c r="Y1890" s="97"/>
      <c r="Z1890" s="97"/>
    </row>
    <row r="1891" spans="1:26" s="98" customFormat="1" x14ac:dyDescent="0.25">
      <c r="A1891" s="97"/>
      <c r="B1891" s="97"/>
      <c r="C1891" s="97"/>
      <c r="S1891" s="97"/>
      <c r="T1891" s="97"/>
      <c r="U1891" s="97"/>
      <c r="V1891" s="97"/>
      <c r="W1891" s="97"/>
      <c r="X1891" s="97"/>
      <c r="Y1891" s="97"/>
      <c r="Z1891" s="97"/>
    </row>
    <row r="1892" spans="1:26" s="98" customFormat="1" x14ac:dyDescent="0.25">
      <c r="A1892" s="97"/>
      <c r="B1892" s="97"/>
      <c r="C1892" s="97"/>
      <c r="S1892" s="97"/>
      <c r="T1892" s="97"/>
      <c r="U1892" s="97"/>
      <c r="V1892" s="97"/>
      <c r="W1892" s="97"/>
      <c r="X1892" s="97"/>
      <c r="Y1892" s="97"/>
      <c r="Z1892" s="97"/>
    </row>
    <row r="1893" spans="1:26" s="98" customFormat="1" x14ac:dyDescent="0.25">
      <c r="A1893" s="97"/>
      <c r="B1893" s="97"/>
      <c r="C1893" s="97"/>
      <c r="S1893" s="97"/>
      <c r="T1893" s="97"/>
      <c r="U1893" s="97"/>
      <c r="V1893" s="97"/>
      <c r="W1893" s="97"/>
      <c r="X1893" s="97"/>
      <c r="Y1893" s="97"/>
      <c r="Z1893" s="97"/>
    </row>
    <row r="1894" spans="1:26" s="98" customFormat="1" x14ac:dyDescent="0.25">
      <c r="A1894" s="97"/>
      <c r="B1894" s="97"/>
      <c r="C1894" s="97"/>
      <c r="S1894" s="97"/>
      <c r="T1894" s="97"/>
      <c r="U1894" s="97"/>
      <c r="V1894" s="97"/>
      <c r="W1894" s="97"/>
      <c r="X1894" s="97"/>
      <c r="Y1894" s="97"/>
      <c r="Z1894" s="97"/>
    </row>
    <row r="1895" spans="1:26" s="98" customFormat="1" x14ac:dyDescent="0.25">
      <c r="A1895" s="97"/>
      <c r="B1895" s="97"/>
      <c r="C1895" s="97"/>
      <c r="S1895" s="97"/>
      <c r="T1895" s="97"/>
      <c r="U1895" s="97"/>
      <c r="V1895" s="97"/>
      <c r="W1895" s="97"/>
      <c r="X1895" s="97"/>
      <c r="Y1895" s="97"/>
      <c r="Z1895" s="97"/>
    </row>
    <row r="1896" spans="1:26" s="98" customFormat="1" x14ac:dyDescent="0.25">
      <c r="A1896" s="97"/>
      <c r="B1896" s="97"/>
      <c r="C1896" s="97"/>
      <c r="S1896" s="97"/>
      <c r="T1896" s="97"/>
      <c r="U1896" s="97"/>
      <c r="V1896" s="97"/>
      <c r="W1896" s="97"/>
      <c r="X1896" s="97"/>
      <c r="Y1896" s="97"/>
      <c r="Z1896" s="97"/>
    </row>
    <row r="1897" spans="1:26" s="98" customFormat="1" x14ac:dyDescent="0.25">
      <c r="A1897" s="97"/>
      <c r="B1897" s="97"/>
      <c r="C1897" s="97"/>
      <c r="S1897" s="97"/>
      <c r="T1897" s="97"/>
      <c r="U1897" s="97"/>
      <c r="V1897" s="97"/>
      <c r="W1897" s="97"/>
      <c r="X1897" s="97"/>
      <c r="Y1897" s="97"/>
      <c r="Z1897" s="97"/>
    </row>
    <row r="1898" spans="1:26" s="98" customFormat="1" x14ac:dyDescent="0.25">
      <c r="A1898" s="97"/>
      <c r="B1898" s="97"/>
      <c r="C1898" s="97"/>
      <c r="S1898" s="97"/>
      <c r="T1898" s="97"/>
      <c r="U1898" s="97"/>
      <c r="V1898" s="97"/>
      <c r="W1898" s="97"/>
      <c r="X1898" s="97"/>
      <c r="Y1898" s="97"/>
      <c r="Z1898" s="97"/>
    </row>
    <row r="1899" spans="1:26" s="98" customFormat="1" x14ac:dyDescent="0.25">
      <c r="A1899" s="97"/>
      <c r="B1899" s="97"/>
      <c r="C1899" s="97"/>
      <c r="S1899" s="97"/>
      <c r="T1899" s="97"/>
      <c r="U1899" s="97"/>
      <c r="V1899" s="97"/>
      <c r="W1899" s="97"/>
      <c r="X1899" s="97"/>
      <c r="Y1899" s="97"/>
      <c r="Z1899" s="97"/>
    </row>
    <row r="1900" spans="1:26" s="98" customFormat="1" x14ac:dyDescent="0.25">
      <c r="A1900" s="97"/>
      <c r="B1900" s="97"/>
      <c r="C1900" s="97"/>
      <c r="S1900" s="97"/>
      <c r="T1900" s="97"/>
      <c r="U1900" s="97"/>
      <c r="V1900" s="97"/>
      <c r="W1900" s="97"/>
      <c r="X1900" s="97"/>
      <c r="Y1900" s="97"/>
      <c r="Z1900" s="97"/>
    </row>
    <row r="1901" spans="1:26" s="98" customFormat="1" x14ac:dyDescent="0.25">
      <c r="A1901" s="97"/>
      <c r="B1901" s="97"/>
      <c r="C1901" s="97"/>
      <c r="S1901" s="97"/>
      <c r="T1901" s="97"/>
      <c r="U1901" s="97"/>
      <c r="V1901" s="97"/>
      <c r="W1901" s="97"/>
      <c r="X1901" s="97"/>
      <c r="Y1901" s="97"/>
      <c r="Z1901" s="97"/>
    </row>
    <row r="1902" spans="1:26" s="98" customFormat="1" x14ac:dyDescent="0.25">
      <c r="A1902" s="97"/>
      <c r="B1902" s="97"/>
      <c r="C1902" s="97"/>
      <c r="S1902" s="97"/>
      <c r="T1902" s="97"/>
      <c r="U1902" s="97"/>
      <c r="V1902" s="97"/>
      <c r="W1902" s="97"/>
      <c r="X1902" s="97"/>
      <c r="Y1902" s="97"/>
      <c r="Z1902" s="97"/>
    </row>
    <row r="1903" spans="1:26" s="98" customFormat="1" x14ac:dyDescent="0.25">
      <c r="A1903" s="97"/>
      <c r="B1903" s="97"/>
      <c r="C1903" s="97"/>
      <c r="S1903" s="97"/>
      <c r="T1903" s="97"/>
      <c r="U1903" s="97"/>
      <c r="V1903" s="97"/>
      <c r="W1903" s="97"/>
      <c r="X1903" s="97"/>
      <c r="Y1903" s="97"/>
      <c r="Z1903" s="97"/>
    </row>
    <row r="1904" spans="1:26" s="98" customFormat="1" x14ac:dyDescent="0.25">
      <c r="A1904" s="97"/>
      <c r="B1904" s="97"/>
      <c r="C1904" s="97"/>
      <c r="S1904" s="97"/>
      <c r="T1904" s="97"/>
      <c r="U1904" s="97"/>
      <c r="V1904" s="97"/>
      <c r="W1904" s="97"/>
      <c r="X1904" s="97"/>
      <c r="Y1904" s="97"/>
      <c r="Z1904" s="97"/>
    </row>
    <row r="1905" spans="1:26" s="98" customFormat="1" x14ac:dyDescent="0.25">
      <c r="A1905" s="97"/>
      <c r="B1905" s="97"/>
      <c r="C1905" s="97"/>
      <c r="S1905" s="97"/>
      <c r="T1905" s="97"/>
      <c r="U1905" s="97"/>
      <c r="V1905" s="97"/>
      <c r="W1905" s="97"/>
      <c r="X1905" s="97"/>
      <c r="Y1905" s="97"/>
      <c r="Z1905" s="97"/>
    </row>
    <row r="1906" spans="1:26" s="98" customFormat="1" x14ac:dyDescent="0.25">
      <c r="A1906" s="97"/>
      <c r="B1906" s="97"/>
      <c r="C1906" s="97"/>
      <c r="S1906" s="97"/>
      <c r="T1906" s="97"/>
      <c r="U1906" s="97"/>
      <c r="V1906" s="97"/>
      <c r="W1906" s="97"/>
      <c r="X1906" s="97"/>
      <c r="Y1906" s="97"/>
      <c r="Z1906" s="97"/>
    </row>
    <row r="1907" spans="1:26" s="98" customFormat="1" x14ac:dyDescent="0.25">
      <c r="A1907" s="97"/>
      <c r="B1907" s="97"/>
      <c r="C1907" s="97"/>
      <c r="S1907" s="97"/>
      <c r="T1907" s="97"/>
      <c r="U1907" s="97"/>
      <c r="V1907" s="97"/>
      <c r="W1907" s="97"/>
      <c r="X1907" s="97"/>
      <c r="Y1907" s="97"/>
      <c r="Z1907" s="97"/>
    </row>
    <row r="1908" spans="1:26" s="98" customFormat="1" x14ac:dyDescent="0.25">
      <c r="A1908" s="97"/>
      <c r="B1908" s="97"/>
      <c r="C1908" s="97"/>
      <c r="S1908" s="97"/>
      <c r="T1908" s="97"/>
      <c r="U1908" s="97"/>
      <c r="V1908" s="97"/>
      <c r="W1908" s="97"/>
      <c r="X1908" s="97"/>
      <c r="Y1908" s="97"/>
      <c r="Z1908" s="97"/>
    </row>
    <row r="1909" spans="1:26" s="98" customFormat="1" x14ac:dyDescent="0.25">
      <c r="A1909" s="97"/>
      <c r="B1909" s="97"/>
      <c r="C1909" s="97"/>
      <c r="S1909" s="97"/>
      <c r="T1909" s="97"/>
      <c r="U1909" s="97"/>
      <c r="V1909" s="97"/>
      <c r="W1909" s="97"/>
      <c r="X1909" s="97"/>
      <c r="Y1909" s="97"/>
      <c r="Z1909" s="97"/>
    </row>
    <row r="1910" spans="1:26" s="98" customFormat="1" x14ac:dyDescent="0.25">
      <c r="A1910" s="97"/>
      <c r="B1910" s="97"/>
      <c r="C1910" s="97"/>
      <c r="S1910" s="97"/>
      <c r="T1910" s="97"/>
      <c r="U1910" s="97"/>
      <c r="V1910" s="97"/>
      <c r="W1910" s="97"/>
      <c r="X1910" s="97"/>
      <c r="Y1910" s="97"/>
      <c r="Z1910" s="97"/>
    </row>
    <row r="1911" spans="1:26" s="98" customFormat="1" x14ac:dyDescent="0.25">
      <c r="A1911" s="97"/>
      <c r="B1911" s="97"/>
      <c r="C1911" s="97"/>
      <c r="S1911" s="97"/>
      <c r="T1911" s="97"/>
      <c r="U1911" s="97"/>
      <c r="V1911" s="97"/>
      <c r="W1911" s="97"/>
      <c r="X1911" s="97"/>
      <c r="Y1911" s="97"/>
      <c r="Z1911" s="97"/>
    </row>
    <row r="1912" spans="1:26" s="98" customFormat="1" x14ac:dyDescent="0.25">
      <c r="A1912" s="97"/>
      <c r="B1912" s="97"/>
      <c r="C1912" s="97"/>
      <c r="S1912" s="97"/>
      <c r="T1912" s="97"/>
      <c r="U1912" s="97"/>
      <c r="V1912" s="97"/>
      <c r="W1912" s="97"/>
      <c r="X1912" s="97"/>
      <c r="Y1912" s="97"/>
      <c r="Z1912" s="97"/>
    </row>
    <row r="1913" spans="1:26" s="98" customFormat="1" x14ac:dyDescent="0.25">
      <c r="A1913" s="97"/>
      <c r="B1913" s="97"/>
      <c r="C1913" s="97"/>
      <c r="S1913" s="97"/>
      <c r="T1913" s="97"/>
      <c r="U1913" s="97"/>
      <c r="V1913" s="97"/>
      <c r="W1913" s="97"/>
      <c r="X1913" s="97"/>
      <c r="Y1913" s="97"/>
      <c r="Z1913" s="97"/>
    </row>
    <row r="1914" spans="1:26" s="98" customFormat="1" x14ac:dyDescent="0.25">
      <c r="A1914" s="97"/>
      <c r="B1914" s="97"/>
      <c r="C1914" s="97"/>
      <c r="S1914" s="97"/>
      <c r="T1914" s="97"/>
      <c r="U1914" s="97"/>
      <c r="V1914" s="97"/>
      <c r="W1914" s="97"/>
      <c r="X1914" s="97"/>
      <c r="Y1914" s="97"/>
      <c r="Z1914" s="97"/>
    </row>
    <row r="1915" spans="1:26" s="98" customFormat="1" x14ac:dyDescent="0.25">
      <c r="A1915" s="97"/>
      <c r="B1915" s="97"/>
      <c r="C1915" s="97"/>
      <c r="S1915" s="97"/>
      <c r="T1915" s="97"/>
      <c r="U1915" s="97"/>
      <c r="V1915" s="97"/>
      <c r="W1915" s="97"/>
      <c r="X1915" s="97"/>
      <c r="Y1915" s="97"/>
      <c r="Z1915" s="97"/>
    </row>
    <row r="1916" spans="1:26" s="98" customFormat="1" x14ac:dyDescent="0.25">
      <c r="A1916" s="97"/>
      <c r="B1916" s="97"/>
      <c r="C1916" s="97"/>
      <c r="S1916" s="97"/>
      <c r="T1916" s="97"/>
      <c r="U1916" s="97"/>
      <c r="V1916" s="97"/>
      <c r="W1916" s="97"/>
      <c r="X1916" s="97"/>
      <c r="Y1916" s="97"/>
      <c r="Z1916" s="97"/>
    </row>
    <row r="1917" spans="1:26" s="98" customFormat="1" x14ac:dyDescent="0.25">
      <c r="A1917" s="97"/>
      <c r="B1917" s="97"/>
      <c r="C1917" s="97"/>
      <c r="S1917" s="97"/>
      <c r="T1917" s="97"/>
      <c r="U1917" s="97"/>
      <c r="V1917" s="97"/>
      <c r="W1917" s="97"/>
      <c r="X1917" s="97"/>
      <c r="Y1917" s="97"/>
      <c r="Z1917" s="97"/>
    </row>
    <row r="1918" spans="1:26" s="98" customFormat="1" x14ac:dyDescent="0.25">
      <c r="A1918" s="97"/>
      <c r="B1918" s="97"/>
      <c r="C1918" s="97"/>
      <c r="S1918" s="97"/>
      <c r="T1918" s="97"/>
      <c r="U1918" s="97"/>
      <c r="V1918" s="97"/>
      <c r="W1918" s="97"/>
      <c r="X1918" s="97"/>
      <c r="Y1918" s="97"/>
      <c r="Z1918" s="97"/>
    </row>
    <row r="1919" spans="1:26" s="98" customFormat="1" x14ac:dyDescent="0.25">
      <c r="A1919" s="97"/>
      <c r="B1919" s="97"/>
      <c r="C1919" s="97"/>
      <c r="S1919" s="97"/>
      <c r="T1919" s="97"/>
      <c r="U1919" s="97"/>
      <c r="V1919" s="97"/>
      <c r="W1919" s="97"/>
      <c r="X1919" s="97"/>
      <c r="Y1919" s="97"/>
      <c r="Z1919" s="97"/>
    </row>
    <row r="1920" spans="1:26" s="98" customFormat="1" x14ac:dyDescent="0.25">
      <c r="A1920" s="97"/>
      <c r="B1920" s="97"/>
      <c r="C1920" s="97"/>
      <c r="S1920" s="97"/>
      <c r="T1920" s="97"/>
      <c r="U1920" s="97"/>
      <c r="V1920" s="97"/>
      <c r="W1920" s="97"/>
      <c r="X1920" s="97"/>
      <c r="Y1920" s="97"/>
      <c r="Z1920" s="97"/>
    </row>
    <row r="1921" spans="1:26" s="98" customFormat="1" x14ac:dyDescent="0.25">
      <c r="A1921" s="97"/>
      <c r="B1921" s="97"/>
      <c r="C1921" s="97"/>
      <c r="S1921" s="97"/>
      <c r="T1921" s="97"/>
      <c r="U1921" s="97"/>
      <c r="V1921" s="97"/>
      <c r="W1921" s="97"/>
      <c r="X1921" s="97"/>
      <c r="Y1921" s="97"/>
      <c r="Z1921" s="97"/>
    </row>
    <row r="1922" spans="1:26" s="98" customFormat="1" x14ac:dyDescent="0.25">
      <c r="A1922" s="97"/>
      <c r="B1922" s="97"/>
      <c r="C1922" s="97"/>
      <c r="S1922" s="97"/>
      <c r="T1922" s="97"/>
      <c r="U1922" s="97"/>
      <c r="V1922" s="97"/>
      <c r="W1922" s="97"/>
      <c r="X1922" s="97"/>
      <c r="Y1922" s="97"/>
      <c r="Z1922" s="97"/>
    </row>
    <row r="1923" spans="1:26" s="98" customFormat="1" x14ac:dyDescent="0.25">
      <c r="A1923" s="97"/>
      <c r="B1923" s="97"/>
      <c r="C1923" s="97"/>
      <c r="S1923" s="97"/>
      <c r="T1923" s="97"/>
      <c r="U1923" s="97"/>
      <c r="V1923" s="97"/>
      <c r="W1923" s="97"/>
      <c r="X1923" s="97"/>
      <c r="Y1923" s="97"/>
      <c r="Z1923" s="97"/>
    </row>
    <row r="1924" spans="1:26" s="98" customFormat="1" x14ac:dyDescent="0.25">
      <c r="A1924" s="97"/>
      <c r="B1924" s="97"/>
      <c r="C1924" s="97"/>
      <c r="S1924" s="97"/>
      <c r="T1924" s="97"/>
      <c r="U1924" s="97"/>
      <c r="V1924" s="97"/>
      <c r="W1924" s="97"/>
      <c r="X1924" s="97"/>
      <c r="Y1924" s="97"/>
      <c r="Z1924" s="97"/>
    </row>
    <row r="1925" spans="1:26" s="98" customFormat="1" x14ac:dyDescent="0.25">
      <c r="A1925" s="97"/>
      <c r="B1925" s="97"/>
      <c r="C1925" s="97"/>
      <c r="S1925" s="97"/>
      <c r="T1925" s="97"/>
      <c r="U1925" s="97"/>
      <c r="V1925" s="97"/>
      <c r="W1925" s="97"/>
      <c r="X1925" s="97"/>
      <c r="Y1925" s="97"/>
      <c r="Z1925" s="97"/>
    </row>
    <row r="1926" spans="1:26" s="98" customFormat="1" x14ac:dyDescent="0.25">
      <c r="A1926" s="97"/>
      <c r="B1926" s="97"/>
      <c r="C1926" s="97"/>
      <c r="S1926" s="97"/>
      <c r="T1926" s="97"/>
      <c r="U1926" s="97"/>
      <c r="V1926" s="97"/>
      <c r="W1926" s="97"/>
      <c r="X1926" s="97"/>
      <c r="Y1926" s="97"/>
      <c r="Z1926" s="97"/>
    </row>
    <row r="1927" spans="1:26" s="98" customFormat="1" x14ac:dyDescent="0.25">
      <c r="A1927" s="97"/>
      <c r="B1927" s="97"/>
      <c r="C1927" s="97"/>
      <c r="S1927" s="97"/>
      <c r="T1927" s="97"/>
      <c r="U1927" s="97"/>
      <c r="V1927" s="97"/>
      <c r="W1927" s="97"/>
      <c r="X1927" s="97"/>
      <c r="Y1927" s="97"/>
      <c r="Z1927" s="97"/>
    </row>
    <row r="1928" spans="1:26" s="98" customFormat="1" x14ac:dyDescent="0.25">
      <c r="A1928" s="97"/>
      <c r="B1928" s="97"/>
      <c r="C1928" s="97"/>
      <c r="S1928" s="97"/>
      <c r="T1928" s="97"/>
      <c r="U1928" s="97"/>
      <c r="V1928" s="97"/>
      <c r="W1928" s="97"/>
      <c r="X1928" s="97"/>
      <c r="Y1928" s="97"/>
      <c r="Z1928" s="97"/>
    </row>
    <row r="1929" spans="1:26" s="98" customFormat="1" x14ac:dyDescent="0.25">
      <c r="A1929" s="97"/>
      <c r="B1929" s="97"/>
      <c r="C1929" s="97"/>
      <c r="S1929" s="97"/>
      <c r="T1929" s="97"/>
      <c r="U1929" s="97"/>
      <c r="V1929" s="97"/>
      <c r="W1929" s="97"/>
      <c r="X1929" s="97"/>
      <c r="Y1929" s="97"/>
      <c r="Z1929" s="97"/>
    </row>
    <row r="1930" spans="1:26" s="98" customFormat="1" x14ac:dyDescent="0.25">
      <c r="A1930" s="97"/>
      <c r="B1930" s="97"/>
      <c r="C1930" s="97"/>
      <c r="S1930" s="97"/>
      <c r="T1930" s="97"/>
      <c r="U1930" s="97"/>
      <c r="V1930" s="97"/>
      <c r="W1930" s="97"/>
      <c r="X1930" s="97"/>
      <c r="Y1930" s="97"/>
      <c r="Z1930" s="97"/>
    </row>
    <row r="1931" spans="1:26" s="98" customFormat="1" x14ac:dyDescent="0.25">
      <c r="A1931" s="97"/>
      <c r="B1931" s="97"/>
      <c r="C1931" s="97"/>
      <c r="S1931" s="97"/>
      <c r="T1931" s="97"/>
      <c r="U1931" s="97"/>
      <c r="V1931" s="97"/>
      <c r="W1931" s="97"/>
      <c r="X1931" s="97"/>
      <c r="Y1931" s="97"/>
      <c r="Z1931" s="97"/>
    </row>
    <row r="1932" spans="1:26" s="98" customFormat="1" x14ac:dyDescent="0.25">
      <c r="A1932" s="97"/>
      <c r="B1932" s="97"/>
      <c r="C1932" s="97"/>
      <c r="S1932" s="97"/>
      <c r="T1932" s="97"/>
      <c r="U1932" s="97"/>
      <c r="V1932" s="97"/>
      <c r="W1932" s="97"/>
      <c r="X1932" s="97"/>
      <c r="Y1932" s="97"/>
      <c r="Z1932" s="97"/>
    </row>
    <row r="1933" spans="1:26" s="98" customFormat="1" x14ac:dyDescent="0.25">
      <c r="A1933" s="97"/>
      <c r="B1933" s="97"/>
      <c r="C1933" s="97"/>
      <c r="S1933" s="97"/>
      <c r="T1933" s="97"/>
      <c r="U1933" s="97"/>
      <c r="V1933" s="97"/>
      <c r="W1933" s="97"/>
      <c r="X1933" s="97"/>
      <c r="Y1933" s="97"/>
      <c r="Z1933" s="97"/>
    </row>
    <row r="1934" spans="1:26" s="98" customFormat="1" x14ac:dyDescent="0.25">
      <c r="A1934" s="97"/>
      <c r="B1934" s="97"/>
      <c r="C1934" s="97"/>
      <c r="S1934" s="97"/>
      <c r="T1934" s="97"/>
      <c r="U1934" s="97"/>
      <c r="V1934" s="97"/>
      <c r="W1934" s="97"/>
      <c r="X1934" s="97"/>
      <c r="Y1934" s="97"/>
      <c r="Z1934" s="97"/>
    </row>
    <row r="1935" spans="1:26" s="98" customFormat="1" x14ac:dyDescent="0.25">
      <c r="A1935" s="97"/>
      <c r="B1935" s="97"/>
      <c r="C1935" s="97"/>
      <c r="S1935" s="97"/>
      <c r="T1935" s="97"/>
      <c r="U1935" s="97"/>
      <c r="V1935" s="97"/>
      <c r="W1935" s="97"/>
      <c r="X1935" s="97"/>
      <c r="Y1935" s="97"/>
      <c r="Z1935" s="97"/>
    </row>
    <row r="1936" spans="1:26" s="98" customFormat="1" x14ac:dyDescent="0.25">
      <c r="A1936" s="97"/>
      <c r="B1936" s="97"/>
      <c r="C1936" s="97"/>
      <c r="S1936" s="97"/>
      <c r="T1936" s="97"/>
      <c r="U1936" s="97"/>
      <c r="V1936" s="97"/>
      <c r="W1936" s="97"/>
      <c r="X1936" s="97"/>
      <c r="Y1936" s="97"/>
      <c r="Z1936" s="97"/>
    </row>
    <row r="1937" spans="1:26" s="98" customFormat="1" x14ac:dyDescent="0.25">
      <c r="A1937" s="97"/>
      <c r="B1937" s="97"/>
      <c r="C1937" s="97"/>
      <c r="S1937" s="97"/>
      <c r="T1937" s="97"/>
      <c r="U1937" s="97"/>
      <c r="V1937" s="97"/>
      <c r="W1937" s="97"/>
      <c r="X1937" s="97"/>
      <c r="Y1937" s="97"/>
      <c r="Z1937" s="97"/>
    </row>
    <row r="1938" spans="1:26" s="98" customFormat="1" x14ac:dyDescent="0.25">
      <c r="A1938" s="97"/>
      <c r="B1938" s="97"/>
      <c r="C1938" s="97"/>
      <c r="S1938" s="97"/>
      <c r="T1938" s="97"/>
      <c r="U1938" s="97"/>
      <c r="V1938" s="97"/>
      <c r="W1938" s="97"/>
      <c r="X1938" s="97"/>
      <c r="Y1938" s="97"/>
      <c r="Z1938" s="97"/>
    </row>
    <row r="1939" spans="1:26" s="98" customFormat="1" x14ac:dyDescent="0.25">
      <c r="A1939" s="97"/>
      <c r="B1939" s="97"/>
      <c r="C1939" s="97"/>
      <c r="S1939" s="97"/>
      <c r="T1939" s="97"/>
      <c r="U1939" s="97"/>
      <c r="V1939" s="97"/>
      <c r="W1939" s="97"/>
      <c r="X1939" s="97"/>
      <c r="Y1939" s="97"/>
      <c r="Z1939" s="97"/>
    </row>
    <row r="1940" spans="1:26" s="98" customFormat="1" x14ac:dyDescent="0.25">
      <c r="A1940" s="97"/>
      <c r="B1940" s="97"/>
      <c r="C1940" s="97"/>
      <c r="S1940" s="97"/>
      <c r="T1940" s="97"/>
      <c r="U1940" s="97"/>
      <c r="V1940" s="97"/>
      <c r="W1940" s="97"/>
      <c r="X1940" s="97"/>
      <c r="Y1940" s="97"/>
      <c r="Z1940" s="97"/>
    </row>
    <row r="1941" spans="1:26" s="98" customFormat="1" x14ac:dyDescent="0.25">
      <c r="A1941" s="97"/>
      <c r="B1941" s="97"/>
      <c r="C1941" s="97"/>
      <c r="S1941" s="97"/>
      <c r="T1941" s="97"/>
      <c r="U1941" s="97"/>
      <c r="V1941" s="97"/>
      <c r="W1941" s="97"/>
      <c r="X1941" s="97"/>
      <c r="Y1941" s="97"/>
      <c r="Z1941" s="97"/>
    </row>
    <row r="1942" spans="1:26" s="98" customFormat="1" x14ac:dyDescent="0.25">
      <c r="A1942" s="97"/>
      <c r="B1942" s="97"/>
      <c r="C1942" s="97"/>
      <c r="S1942" s="97"/>
      <c r="T1942" s="97"/>
      <c r="U1942" s="97"/>
      <c r="V1942" s="97"/>
      <c r="W1942" s="97"/>
      <c r="X1942" s="97"/>
      <c r="Y1942" s="97"/>
      <c r="Z1942" s="97"/>
    </row>
    <row r="1943" spans="1:26" s="98" customFormat="1" x14ac:dyDescent="0.25">
      <c r="A1943" s="97"/>
      <c r="B1943" s="97"/>
      <c r="C1943" s="97"/>
      <c r="S1943" s="97"/>
      <c r="T1943" s="97"/>
      <c r="U1943" s="97"/>
      <c r="V1943" s="97"/>
      <c r="W1943" s="97"/>
      <c r="X1943" s="97"/>
      <c r="Y1943" s="97"/>
      <c r="Z1943" s="97"/>
    </row>
    <row r="1944" spans="1:26" s="98" customFormat="1" x14ac:dyDescent="0.25">
      <c r="A1944" s="97"/>
      <c r="B1944" s="97"/>
      <c r="C1944" s="97"/>
      <c r="S1944" s="97"/>
      <c r="T1944" s="97"/>
      <c r="U1944" s="97"/>
      <c r="V1944" s="97"/>
      <c r="W1944" s="97"/>
      <c r="X1944" s="97"/>
      <c r="Y1944" s="97"/>
      <c r="Z1944" s="97"/>
    </row>
    <row r="1945" spans="1:26" s="98" customFormat="1" x14ac:dyDescent="0.25">
      <c r="A1945" s="97"/>
      <c r="B1945" s="97"/>
      <c r="C1945" s="97"/>
      <c r="S1945" s="97"/>
      <c r="T1945" s="97"/>
      <c r="U1945" s="97"/>
      <c r="V1945" s="97"/>
      <c r="W1945" s="97"/>
      <c r="X1945" s="97"/>
      <c r="Y1945" s="97"/>
      <c r="Z1945" s="97"/>
    </row>
    <row r="1946" spans="1:26" s="98" customFormat="1" x14ac:dyDescent="0.25">
      <c r="A1946" s="97"/>
      <c r="B1946" s="97"/>
      <c r="C1946" s="97"/>
      <c r="S1946" s="97"/>
      <c r="T1946" s="97"/>
      <c r="U1946" s="97"/>
      <c r="V1946" s="97"/>
      <c r="W1946" s="97"/>
      <c r="X1946" s="97"/>
      <c r="Y1946" s="97"/>
      <c r="Z1946" s="97"/>
    </row>
    <row r="1947" spans="1:26" s="98" customFormat="1" x14ac:dyDescent="0.25">
      <c r="A1947" s="97"/>
      <c r="B1947" s="97"/>
      <c r="C1947" s="97"/>
      <c r="S1947" s="97"/>
      <c r="T1947" s="97"/>
      <c r="U1947" s="97"/>
      <c r="V1947" s="97"/>
      <c r="W1947" s="97"/>
      <c r="X1947" s="97"/>
      <c r="Y1947" s="97"/>
      <c r="Z1947" s="97"/>
    </row>
    <row r="1948" spans="1:26" s="98" customFormat="1" x14ac:dyDescent="0.25">
      <c r="A1948" s="97"/>
      <c r="B1948" s="97"/>
      <c r="C1948" s="97"/>
      <c r="S1948" s="97"/>
      <c r="T1948" s="97"/>
      <c r="U1948" s="97"/>
      <c r="V1948" s="97"/>
      <c r="W1948" s="97"/>
      <c r="X1948" s="97"/>
      <c r="Y1948" s="97"/>
      <c r="Z1948" s="97"/>
    </row>
    <row r="1949" spans="1:26" s="98" customFormat="1" x14ac:dyDescent="0.25">
      <c r="A1949" s="97"/>
      <c r="B1949" s="97"/>
      <c r="C1949" s="97"/>
      <c r="S1949" s="97"/>
      <c r="T1949" s="97"/>
      <c r="U1949" s="97"/>
      <c r="V1949" s="97"/>
      <c r="W1949" s="97"/>
      <c r="X1949" s="97"/>
      <c r="Y1949" s="97"/>
      <c r="Z1949" s="97"/>
    </row>
    <row r="1950" spans="1:26" s="98" customFormat="1" x14ac:dyDescent="0.25">
      <c r="A1950" s="97"/>
      <c r="B1950" s="97"/>
      <c r="C1950" s="97"/>
      <c r="S1950" s="97"/>
      <c r="T1950" s="97"/>
      <c r="U1950" s="97"/>
      <c r="V1950" s="97"/>
      <c r="W1950" s="97"/>
      <c r="X1950" s="97"/>
      <c r="Y1950" s="97"/>
      <c r="Z1950" s="97"/>
    </row>
    <row r="1951" spans="1:26" s="98" customFormat="1" x14ac:dyDescent="0.25">
      <c r="A1951" s="97"/>
      <c r="B1951" s="97"/>
      <c r="C1951" s="97"/>
      <c r="S1951" s="97"/>
      <c r="T1951" s="97"/>
      <c r="U1951" s="97"/>
      <c r="V1951" s="97"/>
      <c r="W1951" s="97"/>
      <c r="X1951" s="97"/>
      <c r="Y1951" s="97"/>
      <c r="Z1951" s="97"/>
    </row>
    <row r="1952" spans="1:26" s="98" customFormat="1" x14ac:dyDescent="0.25">
      <c r="A1952" s="97"/>
      <c r="B1952" s="97"/>
      <c r="C1952" s="97"/>
      <c r="S1952" s="97"/>
      <c r="T1952" s="97"/>
      <c r="U1952" s="97"/>
      <c r="V1952" s="97"/>
      <c r="W1952" s="97"/>
      <c r="X1952" s="97"/>
      <c r="Y1952" s="97"/>
      <c r="Z1952" s="97"/>
    </row>
    <row r="1953" spans="1:26" s="98" customFormat="1" x14ac:dyDescent="0.25">
      <c r="A1953" s="97"/>
      <c r="B1953" s="97"/>
      <c r="C1953" s="97"/>
      <c r="S1953" s="97"/>
      <c r="T1953" s="97"/>
      <c r="U1953" s="97"/>
      <c r="V1953" s="97"/>
      <c r="W1953" s="97"/>
      <c r="X1953" s="97"/>
      <c r="Y1953" s="97"/>
      <c r="Z1953" s="97"/>
    </row>
    <row r="1954" spans="1:26" s="98" customFormat="1" x14ac:dyDescent="0.25">
      <c r="A1954" s="97"/>
      <c r="B1954" s="97"/>
      <c r="C1954" s="97"/>
      <c r="S1954" s="97"/>
      <c r="T1954" s="97"/>
      <c r="U1954" s="97"/>
      <c r="V1954" s="97"/>
      <c r="W1954" s="97"/>
      <c r="X1954" s="97"/>
      <c r="Y1954" s="97"/>
      <c r="Z1954" s="97"/>
    </row>
    <row r="1955" spans="1:26" s="98" customFormat="1" x14ac:dyDescent="0.25">
      <c r="A1955" s="97"/>
      <c r="B1955" s="97"/>
      <c r="C1955" s="97"/>
      <c r="S1955" s="97"/>
      <c r="T1955" s="97"/>
      <c r="U1955" s="97"/>
      <c r="V1955" s="97"/>
      <c r="W1955" s="97"/>
      <c r="X1955" s="97"/>
      <c r="Y1955" s="97"/>
      <c r="Z1955" s="97"/>
    </row>
    <row r="1956" spans="1:26" s="98" customFormat="1" x14ac:dyDescent="0.25">
      <c r="A1956" s="97"/>
      <c r="B1956" s="97"/>
      <c r="C1956" s="97"/>
      <c r="S1956" s="97"/>
      <c r="T1956" s="97"/>
      <c r="U1956" s="97"/>
      <c r="V1956" s="97"/>
      <c r="W1956" s="97"/>
      <c r="X1956" s="97"/>
      <c r="Y1956" s="97"/>
      <c r="Z1956" s="97"/>
    </row>
    <row r="1957" spans="1:26" s="98" customFormat="1" x14ac:dyDescent="0.25">
      <c r="A1957" s="97"/>
      <c r="B1957" s="97"/>
      <c r="C1957" s="97"/>
      <c r="S1957" s="97"/>
      <c r="T1957" s="97"/>
      <c r="U1957" s="97"/>
      <c r="V1957" s="97"/>
      <c r="W1957" s="97"/>
      <c r="X1957" s="97"/>
      <c r="Y1957" s="97"/>
      <c r="Z1957" s="97"/>
    </row>
    <row r="1958" spans="1:26" s="98" customFormat="1" x14ac:dyDescent="0.25">
      <c r="A1958" s="97"/>
      <c r="B1958" s="97"/>
      <c r="C1958" s="97"/>
      <c r="S1958" s="97"/>
      <c r="T1958" s="97"/>
      <c r="U1958" s="97"/>
      <c r="V1958" s="97"/>
      <c r="W1958" s="97"/>
      <c r="X1958" s="97"/>
      <c r="Y1958" s="97"/>
      <c r="Z1958" s="97"/>
    </row>
    <row r="1959" spans="1:26" s="98" customFormat="1" x14ac:dyDescent="0.25">
      <c r="A1959" s="97"/>
      <c r="B1959" s="97"/>
      <c r="C1959" s="97"/>
      <c r="S1959" s="97"/>
      <c r="T1959" s="97"/>
      <c r="U1959" s="97"/>
      <c r="V1959" s="97"/>
      <c r="W1959" s="97"/>
      <c r="X1959" s="97"/>
      <c r="Y1959" s="97"/>
      <c r="Z1959" s="97"/>
    </row>
    <row r="1960" spans="1:26" s="98" customFormat="1" x14ac:dyDescent="0.25">
      <c r="A1960" s="97"/>
      <c r="B1960" s="97"/>
      <c r="C1960" s="97"/>
      <c r="S1960" s="97"/>
      <c r="T1960" s="97"/>
      <c r="U1960" s="97"/>
      <c r="V1960" s="97"/>
      <c r="W1960" s="97"/>
      <c r="X1960" s="97"/>
      <c r="Y1960" s="97"/>
      <c r="Z1960" s="97"/>
    </row>
    <row r="1961" spans="1:26" s="98" customFormat="1" x14ac:dyDescent="0.25">
      <c r="A1961" s="97"/>
      <c r="B1961" s="97"/>
      <c r="C1961" s="97"/>
      <c r="S1961" s="97"/>
      <c r="T1961" s="97"/>
      <c r="U1961" s="97"/>
      <c r="V1961" s="97"/>
      <c r="W1961" s="97"/>
      <c r="X1961" s="97"/>
      <c r="Y1961" s="97"/>
      <c r="Z1961" s="97"/>
    </row>
    <row r="1962" spans="1:26" s="98" customFormat="1" x14ac:dyDescent="0.25">
      <c r="A1962" s="97"/>
      <c r="B1962" s="97"/>
      <c r="C1962" s="97"/>
      <c r="S1962" s="97"/>
      <c r="T1962" s="97"/>
      <c r="U1962" s="97"/>
      <c r="V1962" s="97"/>
      <c r="W1962" s="97"/>
      <c r="X1962" s="97"/>
      <c r="Y1962" s="97"/>
      <c r="Z1962" s="97"/>
    </row>
    <row r="1963" spans="1:26" s="98" customFormat="1" x14ac:dyDescent="0.25">
      <c r="A1963" s="97"/>
      <c r="B1963" s="97"/>
      <c r="C1963" s="97"/>
      <c r="S1963" s="97"/>
      <c r="T1963" s="97"/>
      <c r="U1963" s="97"/>
      <c r="V1963" s="97"/>
      <c r="W1963" s="97"/>
      <c r="X1963" s="97"/>
      <c r="Y1963" s="97"/>
      <c r="Z1963" s="97"/>
    </row>
    <row r="1964" spans="1:26" s="98" customFormat="1" x14ac:dyDescent="0.25">
      <c r="A1964" s="97"/>
      <c r="B1964" s="97"/>
      <c r="C1964" s="97"/>
      <c r="S1964" s="97"/>
      <c r="T1964" s="97"/>
      <c r="U1964" s="97"/>
      <c r="V1964" s="97"/>
      <c r="W1964" s="97"/>
      <c r="X1964" s="97"/>
      <c r="Y1964" s="97"/>
      <c r="Z1964" s="97"/>
    </row>
    <row r="1965" spans="1:26" s="98" customFormat="1" x14ac:dyDescent="0.25">
      <c r="A1965" s="97"/>
      <c r="B1965" s="97"/>
      <c r="C1965" s="97"/>
      <c r="S1965" s="97"/>
      <c r="T1965" s="97"/>
      <c r="U1965" s="97"/>
      <c r="V1965" s="97"/>
      <c r="W1965" s="97"/>
      <c r="X1965" s="97"/>
      <c r="Y1965" s="97"/>
      <c r="Z1965" s="97"/>
    </row>
    <row r="1966" spans="1:26" s="98" customFormat="1" x14ac:dyDescent="0.25">
      <c r="A1966" s="97"/>
      <c r="B1966" s="97"/>
      <c r="C1966" s="97"/>
      <c r="S1966" s="97"/>
      <c r="T1966" s="97"/>
      <c r="U1966" s="97"/>
      <c r="V1966" s="97"/>
      <c r="W1966" s="97"/>
      <c r="X1966" s="97"/>
      <c r="Y1966" s="97"/>
      <c r="Z1966" s="97"/>
    </row>
    <row r="1967" spans="1:26" s="98" customFormat="1" x14ac:dyDescent="0.25">
      <c r="A1967" s="97"/>
      <c r="B1967" s="97"/>
      <c r="C1967" s="97"/>
      <c r="S1967" s="97"/>
      <c r="T1967" s="97"/>
      <c r="U1967" s="97"/>
      <c r="V1967" s="97"/>
      <c r="W1967" s="97"/>
      <c r="X1967" s="97"/>
      <c r="Y1967" s="97"/>
      <c r="Z1967" s="97"/>
    </row>
    <row r="1968" spans="1:26" s="98" customFormat="1" x14ac:dyDescent="0.25">
      <c r="A1968" s="97"/>
      <c r="B1968" s="97"/>
      <c r="C1968" s="97"/>
      <c r="S1968" s="97"/>
      <c r="T1968" s="97"/>
      <c r="U1968" s="97"/>
      <c r="V1968" s="97"/>
      <c r="W1968" s="97"/>
      <c r="X1968" s="97"/>
      <c r="Y1968" s="97"/>
      <c r="Z1968" s="97"/>
    </row>
    <row r="1969" spans="1:26" s="98" customFormat="1" x14ac:dyDescent="0.25">
      <c r="A1969" s="97"/>
      <c r="B1969" s="97"/>
      <c r="C1969" s="97"/>
      <c r="S1969" s="97"/>
      <c r="T1969" s="97"/>
      <c r="U1969" s="97"/>
      <c r="V1969" s="97"/>
      <c r="W1969" s="97"/>
      <c r="X1969" s="97"/>
      <c r="Y1969" s="97"/>
      <c r="Z1969" s="97"/>
    </row>
    <row r="1970" spans="1:26" s="98" customFormat="1" x14ac:dyDescent="0.25">
      <c r="A1970" s="97"/>
      <c r="B1970" s="97"/>
      <c r="C1970" s="97"/>
      <c r="S1970" s="97"/>
      <c r="T1970" s="97"/>
      <c r="U1970" s="97"/>
      <c r="V1970" s="97"/>
      <c r="W1970" s="97"/>
      <c r="X1970" s="97"/>
      <c r="Y1970" s="97"/>
      <c r="Z1970" s="97"/>
    </row>
    <row r="1971" spans="1:26" s="98" customFormat="1" x14ac:dyDescent="0.25">
      <c r="A1971" s="97"/>
      <c r="B1971" s="97"/>
      <c r="C1971" s="97"/>
      <c r="S1971" s="97"/>
      <c r="T1971" s="97"/>
      <c r="U1971" s="97"/>
      <c r="V1971" s="97"/>
      <c r="W1971" s="97"/>
      <c r="X1971" s="97"/>
      <c r="Y1971" s="97"/>
      <c r="Z1971" s="97"/>
    </row>
    <row r="1972" spans="1:26" s="98" customFormat="1" x14ac:dyDescent="0.25">
      <c r="A1972" s="97"/>
      <c r="B1972" s="97"/>
      <c r="C1972" s="97"/>
      <c r="S1972" s="97"/>
      <c r="T1972" s="97"/>
      <c r="U1972" s="97"/>
      <c r="V1972" s="97"/>
      <c r="W1972" s="97"/>
      <c r="X1972" s="97"/>
      <c r="Y1972" s="97"/>
      <c r="Z1972" s="97"/>
    </row>
    <row r="1973" spans="1:26" s="98" customFormat="1" x14ac:dyDescent="0.25">
      <c r="A1973" s="97"/>
      <c r="B1973" s="97"/>
      <c r="C1973" s="97"/>
      <c r="S1973" s="97"/>
      <c r="T1973" s="97"/>
      <c r="U1973" s="97"/>
      <c r="V1973" s="97"/>
      <c r="W1973" s="97"/>
      <c r="X1973" s="97"/>
      <c r="Y1973" s="97"/>
      <c r="Z1973" s="97"/>
    </row>
    <row r="1974" spans="1:26" s="98" customFormat="1" x14ac:dyDescent="0.25">
      <c r="A1974" s="97"/>
      <c r="B1974" s="97"/>
      <c r="C1974" s="97"/>
      <c r="S1974" s="97"/>
      <c r="T1974" s="97"/>
      <c r="U1974" s="97"/>
      <c r="V1974" s="97"/>
      <c r="W1974" s="97"/>
      <c r="X1974" s="97"/>
      <c r="Y1974" s="97"/>
      <c r="Z1974" s="97"/>
    </row>
    <row r="1975" spans="1:26" s="98" customFormat="1" x14ac:dyDescent="0.25">
      <c r="A1975" s="97"/>
      <c r="B1975" s="97"/>
      <c r="C1975" s="97"/>
      <c r="S1975" s="97"/>
      <c r="T1975" s="97"/>
      <c r="U1975" s="97"/>
      <c r="V1975" s="97"/>
      <c r="W1975" s="97"/>
      <c r="X1975" s="97"/>
      <c r="Y1975" s="97"/>
      <c r="Z1975" s="97"/>
    </row>
    <row r="1976" spans="1:26" s="98" customFormat="1" x14ac:dyDescent="0.25">
      <c r="A1976" s="97"/>
      <c r="B1976" s="97"/>
      <c r="C1976" s="97"/>
      <c r="S1976" s="97"/>
      <c r="T1976" s="97"/>
      <c r="U1976" s="97"/>
      <c r="V1976" s="97"/>
      <c r="W1976" s="97"/>
      <c r="X1976" s="97"/>
      <c r="Y1976" s="97"/>
      <c r="Z1976" s="97"/>
    </row>
    <row r="1977" spans="1:26" s="98" customFormat="1" x14ac:dyDescent="0.25">
      <c r="A1977" s="97"/>
      <c r="B1977" s="97"/>
      <c r="C1977" s="97"/>
      <c r="S1977" s="97"/>
      <c r="T1977" s="97"/>
      <c r="U1977" s="97"/>
      <c r="V1977" s="97"/>
      <c r="W1977" s="97"/>
      <c r="X1977" s="97"/>
      <c r="Y1977" s="97"/>
      <c r="Z1977" s="97"/>
    </row>
    <row r="1978" spans="1:26" s="98" customFormat="1" x14ac:dyDescent="0.25">
      <c r="A1978" s="97"/>
      <c r="B1978" s="97"/>
      <c r="C1978" s="97"/>
      <c r="S1978" s="97"/>
      <c r="T1978" s="97"/>
      <c r="U1978" s="97"/>
      <c r="V1978" s="97"/>
      <c r="W1978" s="97"/>
      <c r="X1978" s="97"/>
      <c r="Y1978" s="97"/>
      <c r="Z1978" s="97"/>
    </row>
    <row r="1979" spans="1:26" s="98" customFormat="1" x14ac:dyDescent="0.25">
      <c r="A1979" s="97"/>
      <c r="B1979" s="97"/>
      <c r="C1979" s="97"/>
      <c r="S1979" s="97"/>
      <c r="T1979" s="97"/>
      <c r="U1979" s="97"/>
      <c r="V1979" s="97"/>
      <c r="W1979" s="97"/>
      <c r="X1979" s="97"/>
      <c r="Y1979" s="97"/>
      <c r="Z1979" s="97"/>
    </row>
    <row r="1980" spans="1:26" s="98" customFormat="1" x14ac:dyDescent="0.25">
      <c r="A1980" s="97"/>
      <c r="B1980" s="97"/>
      <c r="C1980" s="97"/>
      <c r="S1980" s="97"/>
      <c r="T1980" s="97"/>
      <c r="U1980" s="97"/>
      <c r="V1980" s="97"/>
      <c r="W1980" s="97"/>
      <c r="X1980" s="97"/>
      <c r="Y1980" s="97"/>
      <c r="Z1980" s="97"/>
    </row>
    <row r="1981" spans="1:26" s="98" customFormat="1" x14ac:dyDescent="0.25">
      <c r="A1981" s="97"/>
      <c r="B1981" s="97"/>
      <c r="C1981" s="97"/>
      <c r="S1981" s="97"/>
      <c r="T1981" s="97"/>
      <c r="U1981" s="97"/>
      <c r="V1981" s="97"/>
      <c r="W1981" s="97"/>
      <c r="X1981" s="97"/>
      <c r="Y1981" s="97"/>
      <c r="Z1981" s="97"/>
    </row>
    <row r="1982" spans="1:26" s="98" customFormat="1" x14ac:dyDescent="0.25">
      <c r="A1982" s="97"/>
      <c r="B1982" s="97"/>
      <c r="C1982" s="97"/>
      <c r="S1982" s="97"/>
      <c r="T1982" s="97"/>
      <c r="U1982" s="97"/>
      <c r="V1982" s="97"/>
      <c r="W1982" s="97"/>
      <c r="X1982" s="97"/>
      <c r="Y1982" s="97"/>
      <c r="Z1982" s="97"/>
    </row>
    <row r="1983" spans="1:26" s="98" customFormat="1" x14ac:dyDescent="0.25">
      <c r="A1983" s="97"/>
      <c r="B1983" s="97"/>
      <c r="C1983" s="97"/>
      <c r="S1983" s="97"/>
      <c r="T1983" s="97"/>
      <c r="U1983" s="97"/>
      <c r="V1983" s="97"/>
      <c r="W1983" s="97"/>
      <c r="X1983" s="97"/>
      <c r="Y1983" s="97"/>
      <c r="Z1983" s="97"/>
    </row>
    <row r="1984" spans="1:26" s="98" customFormat="1" x14ac:dyDescent="0.25">
      <c r="A1984" s="97"/>
      <c r="B1984" s="97"/>
      <c r="C1984" s="97"/>
      <c r="S1984" s="97"/>
      <c r="T1984" s="97"/>
      <c r="U1984" s="97"/>
      <c r="V1984" s="97"/>
      <c r="W1984" s="97"/>
      <c r="X1984" s="97"/>
      <c r="Y1984" s="97"/>
      <c r="Z1984" s="97"/>
    </row>
    <row r="1985" spans="1:26" s="98" customFormat="1" x14ac:dyDescent="0.25">
      <c r="A1985" s="97"/>
      <c r="B1985" s="97"/>
      <c r="C1985" s="97"/>
      <c r="S1985" s="97"/>
      <c r="T1985" s="97"/>
      <c r="U1985" s="97"/>
      <c r="V1985" s="97"/>
      <c r="W1985" s="97"/>
      <c r="X1985" s="97"/>
      <c r="Y1985" s="97"/>
      <c r="Z1985" s="97"/>
    </row>
    <row r="1986" spans="1:26" s="98" customFormat="1" x14ac:dyDescent="0.25">
      <c r="A1986" s="97"/>
      <c r="B1986" s="97"/>
      <c r="C1986" s="97"/>
      <c r="S1986" s="97"/>
      <c r="T1986" s="97"/>
      <c r="U1986" s="97"/>
      <c r="V1986" s="97"/>
      <c r="W1986" s="97"/>
      <c r="X1986" s="97"/>
      <c r="Y1986" s="97"/>
      <c r="Z1986" s="97"/>
    </row>
    <row r="1987" spans="1:26" s="98" customFormat="1" x14ac:dyDescent="0.25">
      <c r="A1987" s="97"/>
      <c r="B1987" s="97"/>
      <c r="C1987" s="97"/>
      <c r="S1987" s="97"/>
      <c r="T1987" s="97"/>
      <c r="U1987" s="97"/>
      <c r="V1987" s="97"/>
      <c r="W1987" s="97"/>
      <c r="X1987" s="97"/>
      <c r="Y1987" s="97"/>
      <c r="Z1987" s="97"/>
    </row>
    <row r="1988" spans="1:26" s="98" customFormat="1" x14ac:dyDescent="0.25">
      <c r="A1988" s="97"/>
      <c r="B1988" s="97"/>
      <c r="C1988" s="97"/>
      <c r="S1988" s="97"/>
      <c r="T1988" s="97"/>
      <c r="U1988" s="97"/>
      <c r="V1988" s="97"/>
      <c r="W1988" s="97"/>
      <c r="X1988" s="97"/>
      <c r="Y1988" s="97"/>
      <c r="Z1988" s="97"/>
    </row>
    <row r="1989" spans="1:26" s="98" customFormat="1" x14ac:dyDescent="0.25">
      <c r="A1989" s="97"/>
      <c r="B1989" s="97"/>
      <c r="C1989" s="97"/>
      <c r="S1989" s="97"/>
      <c r="T1989" s="97"/>
      <c r="U1989" s="97"/>
      <c r="V1989" s="97"/>
      <c r="W1989" s="97"/>
      <c r="X1989" s="97"/>
      <c r="Y1989" s="97"/>
      <c r="Z1989" s="97"/>
    </row>
    <row r="1990" spans="1:26" s="98" customFormat="1" x14ac:dyDescent="0.25">
      <c r="A1990" s="97"/>
      <c r="B1990" s="97"/>
      <c r="C1990" s="97"/>
      <c r="S1990" s="97"/>
      <c r="T1990" s="97"/>
      <c r="U1990" s="97"/>
      <c r="V1990" s="97"/>
      <c r="W1990" s="97"/>
      <c r="X1990" s="97"/>
      <c r="Y1990" s="97"/>
      <c r="Z1990" s="97"/>
    </row>
    <row r="1991" spans="1:26" s="98" customFormat="1" x14ac:dyDescent="0.25">
      <c r="A1991" s="97"/>
      <c r="B1991" s="97"/>
      <c r="C1991" s="97"/>
      <c r="S1991" s="97"/>
      <c r="T1991" s="97"/>
      <c r="U1991" s="97"/>
      <c r="V1991" s="97"/>
      <c r="W1991" s="97"/>
      <c r="X1991" s="97"/>
      <c r="Y1991" s="97"/>
      <c r="Z1991" s="97"/>
    </row>
    <row r="1992" spans="1:26" s="98" customFormat="1" x14ac:dyDescent="0.25">
      <c r="A1992" s="97"/>
      <c r="B1992" s="97"/>
      <c r="C1992" s="97"/>
      <c r="S1992" s="97"/>
      <c r="T1992" s="97"/>
      <c r="U1992" s="97"/>
      <c r="V1992" s="97"/>
      <c r="W1992" s="97"/>
      <c r="X1992" s="97"/>
      <c r="Y1992" s="97"/>
      <c r="Z1992" s="97"/>
    </row>
    <row r="1993" spans="1:26" s="98" customFormat="1" x14ac:dyDescent="0.25">
      <c r="A1993" s="97"/>
      <c r="B1993" s="97"/>
      <c r="C1993" s="97"/>
      <c r="S1993" s="97"/>
      <c r="T1993" s="97"/>
      <c r="U1993" s="97"/>
      <c r="V1993" s="97"/>
      <c r="W1993" s="97"/>
      <c r="X1993" s="97"/>
      <c r="Y1993" s="97"/>
      <c r="Z1993" s="97"/>
    </row>
    <row r="1994" spans="1:26" s="98" customFormat="1" x14ac:dyDescent="0.25">
      <c r="A1994" s="97"/>
      <c r="B1994" s="97"/>
      <c r="C1994" s="97"/>
      <c r="S1994" s="97"/>
      <c r="T1994" s="97"/>
      <c r="U1994" s="97"/>
      <c r="V1994" s="97"/>
      <c r="W1994" s="97"/>
      <c r="X1994" s="97"/>
      <c r="Y1994" s="97"/>
      <c r="Z1994" s="97"/>
    </row>
    <row r="1995" spans="1:26" s="98" customFormat="1" x14ac:dyDescent="0.25">
      <c r="A1995" s="97"/>
      <c r="B1995" s="97"/>
      <c r="C1995" s="97"/>
      <c r="S1995" s="97"/>
      <c r="T1995" s="97"/>
      <c r="U1995" s="97"/>
      <c r="V1995" s="97"/>
      <c r="W1995" s="97"/>
      <c r="X1995" s="97"/>
      <c r="Y1995" s="97"/>
      <c r="Z1995" s="97"/>
    </row>
    <row r="1996" spans="1:26" s="98" customFormat="1" x14ac:dyDescent="0.25">
      <c r="A1996" s="97"/>
      <c r="B1996" s="97"/>
      <c r="C1996" s="97"/>
      <c r="S1996" s="97"/>
      <c r="T1996" s="97"/>
      <c r="U1996" s="97"/>
      <c r="V1996" s="97"/>
      <c r="W1996" s="97"/>
      <c r="X1996" s="97"/>
      <c r="Y1996" s="97"/>
      <c r="Z1996" s="97"/>
    </row>
    <row r="1997" spans="1:26" s="98" customFormat="1" x14ac:dyDescent="0.25">
      <c r="A1997" s="97"/>
      <c r="B1997" s="97"/>
      <c r="C1997" s="97"/>
      <c r="S1997" s="97"/>
      <c r="T1997" s="97"/>
      <c r="U1997" s="97"/>
      <c r="V1997" s="97"/>
      <c r="W1997" s="97"/>
      <c r="X1997" s="97"/>
      <c r="Y1997" s="97"/>
      <c r="Z1997" s="97"/>
    </row>
    <row r="1998" spans="1:26" s="98" customFormat="1" x14ac:dyDescent="0.25">
      <c r="A1998" s="97"/>
      <c r="B1998" s="97"/>
      <c r="C1998" s="97"/>
      <c r="S1998" s="97"/>
      <c r="T1998" s="97"/>
      <c r="U1998" s="97"/>
      <c r="V1998" s="97"/>
      <c r="W1998" s="97"/>
      <c r="X1998" s="97"/>
      <c r="Y1998" s="97"/>
      <c r="Z1998" s="97"/>
    </row>
    <row r="1999" spans="1:26" s="98" customFormat="1" x14ac:dyDescent="0.25">
      <c r="A1999" s="97"/>
      <c r="B1999" s="97"/>
      <c r="C1999" s="97"/>
      <c r="S1999" s="97"/>
      <c r="T1999" s="97"/>
      <c r="U1999" s="97"/>
      <c r="V1999" s="97"/>
      <c r="W1999" s="97"/>
      <c r="X1999" s="97"/>
      <c r="Y1999" s="97"/>
      <c r="Z1999" s="97"/>
    </row>
    <row r="2000" spans="1:26" s="98" customFormat="1" x14ac:dyDescent="0.25">
      <c r="A2000" s="97"/>
      <c r="B2000" s="97"/>
      <c r="C2000" s="97"/>
      <c r="S2000" s="97"/>
      <c r="T2000" s="97"/>
      <c r="U2000" s="97"/>
      <c r="V2000" s="97"/>
      <c r="W2000" s="97"/>
      <c r="X2000" s="97"/>
      <c r="Y2000" s="97"/>
      <c r="Z2000" s="97"/>
    </row>
    <row r="2001" spans="1:26" s="98" customFormat="1" x14ac:dyDescent="0.25">
      <c r="A2001" s="97"/>
      <c r="B2001" s="97"/>
      <c r="C2001" s="97"/>
      <c r="S2001" s="97"/>
      <c r="T2001" s="97"/>
      <c r="U2001" s="97"/>
      <c r="V2001" s="97"/>
      <c r="W2001" s="97"/>
      <c r="X2001" s="97"/>
      <c r="Y2001" s="97"/>
      <c r="Z2001" s="97"/>
    </row>
    <row r="2002" spans="1:26" s="98" customFormat="1" x14ac:dyDescent="0.25">
      <c r="A2002" s="97"/>
      <c r="B2002" s="97"/>
      <c r="C2002" s="97"/>
      <c r="S2002" s="97"/>
      <c r="T2002" s="97"/>
      <c r="U2002" s="97"/>
      <c r="V2002" s="97"/>
      <c r="W2002" s="97"/>
      <c r="X2002" s="97"/>
      <c r="Y2002" s="97"/>
      <c r="Z2002" s="97"/>
    </row>
    <row r="2003" spans="1:26" s="98" customFormat="1" x14ac:dyDescent="0.25">
      <c r="A2003" s="97"/>
      <c r="B2003" s="97"/>
      <c r="C2003" s="97"/>
      <c r="S2003" s="97"/>
      <c r="T2003" s="97"/>
      <c r="U2003" s="97"/>
      <c r="V2003" s="97"/>
      <c r="W2003" s="97"/>
      <c r="X2003" s="97"/>
      <c r="Y2003" s="97"/>
      <c r="Z2003" s="97"/>
    </row>
    <row r="2004" spans="1:26" s="98" customFormat="1" x14ac:dyDescent="0.25">
      <c r="A2004" s="97"/>
      <c r="B2004" s="97"/>
      <c r="C2004" s="97"/>
      <c r="S2004" s="97"/>
      <c r="T2004" s="97"/>
      <c r="U2004" s="97"/>
      <c r="V2004" s="97"/>
      <c r="W2004" s="97"/>
      <c r="X2004" s="97"/>
      <c r="Y2004" s="97"/>
      <c r="Z2004" s="97"/>
    </row>
    <row r="2005" spans="1:26" s="98" customFormat="1" x14ac:dyDescent="0.25">
      <c r="A2005" s="97"/>
      <c r="B2005" s="97"/>
      <c r="C2005" s="97"/>
      <c r="S2005" s="97"/>
      <c r="T2005" s="97"/>
      <c r="U2005" s="97"/>
      <c r="V2005" s="97"/>
      <c r="W2005" s="97"/>
      <c r="X2005" s="97"/>
      <c r="Y2005" s="97"/>
      <c r="Z2005" s="97"/>
    </row>
    <row r="2006" spans="1:26" s="98" customFormat="1" x14ac:dyDescent="0.25">
      <c r="A2006" s="97"/>
      <c r="B2006" s="97"/>
      <c r="C2006" s="97"/>
      <c r="S2006" s="97"/>
      <c r="T2006" s="97"/>
      <c r="U2006" s="97"/>
      <c r="V2006" s="97"/>
      <c r="W2006" s="97"/>
      <c r="X2006" s="97"/>
      <c r="Y2006" s="97"/>
      <c r="Z2006" s="97"/>
    </row>
    <row r="2007" spans="1:26" s="98" customFormat="1" x14ac:dyDescent="0.25">
      <c r="A2007" s="97"/>
      <c r="B2007" s="97"/>
      <c r="C2007" s="97"/>
      <c r="S2007" s="97"/>
      <c r="T2007" s="97"/>
      <c r="U2007" s="97"/>
      <c r="V2007" s="97"/>
      <c r="W2007" s="97"/>
      <c r="X2007" s="97"/>
      <c r="Y2007" s="97"/>
      <c r="Z2007" s="97"/>
    </row>
    <row r="2008" spans="1:26" s="98" customFormat="1" x14ac:dyDescent="0.25">
      <c r="A2008" s="97"/>
      <c r="B2008" s="97"/>
      <c r="C2008" s="97"/>
      <c r="S2008" s="97"/>
      <c r="T2008" s="97"/>
      <c r="U2008" s="97"/>
      <c r="V2008" s="97"/>
      <c r="W2008" s="97"/>
      <c r="X2008" s="97"/>
      <c r="Y2008" s="97"/>
      <c r="Z2008" s="97"/>
    </row>
    <row r="2009" spans="1:26" s="98" customFormat="1" x14ac:dyDescent="0.25">
      <c r="A2009" s="97"/>
      <c r="B2009" s="97"/>
      <c r="C2009" s="97"/>
      <c r="S2009" s="97"/>
      <c r="T2009" s="97"/>
      <c r="U2009" s="97"/>
      <c r="V2009" s="97"/>
      <c r="W2009" s="97"/>
      <c r="X2009" s="97"/>
      <c r="Y2009" s="97"/>
      <c r="Z2009" s="97"/>
    </row>
    <row r="2010" spans="1:26" s="98" customFormat="1" x14ac:dyDescent="0.25">
      <c r="A2010" s="97"/>
      <c r="B2010" s="97"/>
      <c r="C2010" s="97"/>
      <c r="S2010" s="97"/>
      <c r="T2010" s="97"/>
      <c r="U2010" s="97"/>
      <c r="V2010" s="97"/>
      <c r="W2010" s="97"/>
      <c r="X2010" s="97"/>
      <c r="Y2010" s="97"/>
      <c r="Z2010" s="97"/>
    </row>
    <row r="2011" spans="1:26" s="98" customFormat="1" x14ac:dyDescent="0.25">
      <c r="A2011" s="97"/>
      <c r="B2011" s="97"/>
      <c r="C2011" s="97"/>
      <c r="S2011" s="97"/>
      <c r="T2011" s="97"/>
      <c r="U2011" s="97"/>
      <c r="V2011" s="97"/>
      <c r="W2011" s="97"/>
      <c r="X2011" s="97"/>
      <c r="Y2011" s="97"/>
      <c r="Z2011" s="97"/>
    </row>
    <row r="2012" spans="1:26" s="98" customFormat="1" x14ac:dyDescent="0.25">
      <c r="A2012" s="97"/>
      <c r="B2012" s="97"/>
      <c r="C2012" s="97"/>
      <c r="S2012" s="97"/>
      <c r="T2012" s="97"/>
      <c r="U2012" s="97"/>
      <c r="V2012" s="97"/>
      <c r="W2012" s="97"/>
      <c r="X2012" s="97"/>
      <c r="Y2012" s="97"/>
      <c r="Z2012" s="97"/>
    </row>
    <row r="2013" spans="1:26" s="98" customFormat="1" x14ac:dyDescent="0.25">
      <c r="A2013" s="97"/>
      <c r="B2013" s="97"/>
      <c r="C2013" s="97"/>
      <c r="S2013" s="97"/>
      <c r="T2013" s="97"/>
      <c r="U2013" s="97"/>
      <c r="V2013" s="97"/>
      <c r="W2013" s="97"/>
      <c r="X2013" s="97"/>
      <c r="Y2013" s="97"/>
      <c r="Z2013" s="97"/>
    </row>
    <row r="2014" spans="1:26" s="98" customFormat="1" x14ac:dyDescent="0.25">
      <c r="A2014" s="97"/>
      <c r="B2014" s="97"/>
      <c r="C2014" s="97"/>
      <c r="S2014" s="97"/>
      <c r="T2014" s="97"/>
      <c r="U2014" s="97"/>
      <c r="V2014" s="97"/>
      <c r="W2014" s="97"/>
      <c r="X2014" s="97"/>
      <c r="Y2014" s="97"/>
      <c r="Z2014" s="97"/>
    </row>
    <row r="2015" spans="1:26" s="98" customFormat="1" x14ac:dyDescent="0.25">
      <c r="A2015" s="97"/>
      <c r="B2015" s="97"/>
      <c r="C2015" s="97"/>
      <c r="S2015" s="97"/>
      <c r="T2015" s="97"/>
      <c r="U2015" s="97"/>
      <c r="V2015" s="97"/>
      <c r="W2015" s="97"/>
      <c r="X2015" s="97"/>
      <c r="Y2015" s="97"/>
      <c r="Z2015" s="97"/>
    </row>
    <row r="2016" spans="1:26" s="98" customFormat="1" x14ac:dyDescent="0.25">
      <c r="A2016" s="97"/>
      <c r="B2016" s="97"/>
      <c r="C2016" s="97"/>
      <c r="S2016" s="97"/>
      <c r="T2016" s="97"/>
      <c r="U2016" s="97"/>
      <c r="V2016" s="97"/>
      <c r="W2016" s="97"/>
      <c r="X2016" s="97"/>
      <c r="Y2016" s="97"/>
      <c r="Z2016" s="97"/>
    </row>
    <row r="2017" spans="1:26" s="98" customFormat="1" x14ac:dyDescent="0.25">
      <c r="A2017" s="97"/>
      <c r="B2017" s="97"/>
      <c r="C2017" s="97"/>
      <c r="S2017" s="97"/>
      <c r="T2017" s="97"/>
      <c r="U2017" s="97"/>
      <c r="V2017" s="97"/>
      <c r="W2017" s="97"/>
      <c r="X2017" s="97"/>
      <c r="Y2017" s="97"/>
      <c r="Z2017" s="97"/>
    </row>
    <row r="2018" spans="1:26" s="98" customFormat="1" x14ac:dyDescent="0.25">
      <c r="A2018" s="97"/>
      <c r="B2018" s="97"/>
      <c r="C2018" s="97"/>
      <c r="S2018" s="97"/>
      <c r="T2018" s="97"/>
      <c r="U2018" s="97"/>
      <c r="V2018" s="97"/>
      <c r="W2018" s="97"/>
      <c r="X2018" s="97"/>
      <c r="Y2018" s="97"/>
      <c r="Z2018" s="97"/>
    </row>
    <row r="2019" spans="1:26" s="98" customFormat="1" x14ac:dyDescent="0.25">
      <c r="A2019" s="97"/>
      <c r="B2019" s="97"/>
      <c r="C2019" s="97"/>
      <c r="S2019" s="97"/>
      <c r="T2019" s="97"/>
      <c r="U2019" s="97"/>
      <c r="V2019" s="97"/>
      <c r="W2019" s="97"/>
      <c r="X2019" s="97"/>
      <c r="Y2019" s="97"/>
      <c r="Z2019" s="97"/>
    </row>
    <row r="2020" spans="1:26" s="98" customFormat="1" x14ac:dyDescent="0.25">
      <c r="A2020" s="97"/>
      <c r="B2020" s="97"/>
      <c r="C2020" s="97"/>
      <c r="S2020" s="97"/>
      <c r="T2020" s="97"/>
      <c r="U2020" s="97"/>
      <c r="V2020" s="97"/>
      <c r="W2020" s="97"/>
      <c r="X2020" s="97"/>
      <c r="Y2020" s="97"/>
      <c r="Z2020" s="97"/>
    </row>
    <row r="2021" spans="1:26" s="98" customFormat="1" x14ac:dyDescent="0.25">
      <c r="A2021" s="97"/>
      <c r="B2021" s="97"/>
      <c r="C2021" s="97"/>
      <c r="S2021" s="97"/>
      <c r="T2021" s="97"/>
      <c r="U2021" s="97"/>
      <c r="V2021" s="97"/>
      <c r="W2021" s="97"/>
      <c r="X2021" s="97"/>
      <c r="Y2021" s="97"/>
      <c r="Z2021" s="97"/>
    </row>
    <row r="2022" spans="1:26" s="98" customFormat="1" x14ac:dyDescent="0.25">
      <c r="A2022" s="97"/>
      <c r="B2022" s="97"/>
      <c r="C2022" s="97"/>
      <c r="S2022" s="97"/>
      <c r="T2022" s="97"/>
      <c r="U2022" s="97"/>
      <c r="V2022" s="97"/>
      <c r="W2022" s="97"/>
      <c r="X2022" s="97"/>
      <c r="Y2022" s="97"/>
      <c r="Z2022" s="97"/>
    </row>
    <row r="2023" spans="1:26" s="98" customFormat="1" x14ac:dyDescent="0.25">
      <c r="A2023" s="97"/>
      <c r="B2023" s="97"/>
      <c r="C2023" s="97"/>
      <c r="S2023" s="97"/>
      <c r="T2023" s="97"/>
      <c r="U2023" s="97"/>
      <c r="V2023" s="97"/>
      <c r="W2023" s="97"/>
      <c r="X2023" s="97"/>
      <c r="Y2023" s="97"/>
      <c r="Z2023" s="97"/>
    </row>
    <row r="2024" spans="1:26" s="98" customFormat="1" x14ac:dyDescent="0.25">
      <c r="A2024" s="97"/>
      <c r="B2024" s="97"/>
      <c r="C2024" s="97"/>
      <c r="S2024" s="97"/>
      <c r="T2024" s="97"/>
      <c r="U2024" s="97"/>
      <c r="V2024" s="97"/>
      <c r="W2024" s="97"/>
      <c r="X2024" s="97"/>
      <c r="Y2024" s="97"/>
      <c r="Z2024" s="97"/>
    </row>
    <row r="2025" spans="1:26" s="98" customFormat="1" x14ac:dyDescent="0.25">
      <c r="A2025" s="97"/>
      <c r="B2025" s="97"/>
      <c r="C2025" s="97"/>
      <c r="S2025" s="97"/>
      <c r="T2025" s="97"/>
      <c r="U2025" s="97"/>
      <c r="V2025" s="97"/>
      <c r="W2025" s="97"/>
      <c r="X2025" s="97"/>
      <c r="Y2025" s="97"/>
      <c r="Z2025" s="97"/>
    </row>
    <row r="2026" spans="1:26" s="98" customFormat="1" x14ac:dyDescent="0.25">
      <c r="A2026" s="97"/>
      <c r="B2026" s="97"/>
      <c r="C2026" s="97"/>
      <c r="S2026" s="97"/>
      <c r="T2026" s="97"/>
      <c r="U2026" s="97"/>
      <c r="V2026" s="97"/>
      <c r="W2026" s="97"/>
      <c r="X2026" s="97"/>
      <c r="Y2026" s="97"/>
      <c r="Z2026" s="97"/>
    </row>
    <row r="2027" spans="1:26" s="98" customFormat="1" x14ac:dyDescent="0.25">
      <c r="A2027" s="97"/>
      <c r="B2027" s="97"/>
      <c r="C2027" s="97"/>
      <c r="S2027" s="97"/>
      <c r="T2027" s="97"/>
      <c r="U2027" s="97"/>
      <c r="V2027" s="97"/>
      <c r="W2027" s="97"/>
      <c r="X2027" s="97"/>
      <c r="Y2027" s="97"/>
      <c r="Z2027" s="97"/>
    </row>
    <row r="2028" spans="1:26" s="98" customFormat="1" x14ac:dyDescent="0.25">
      <c r="A2028" s="97"/>
      <c r="B2028" s="97"/>
      <c r="C2028" s="97"/>
      <c r="S2028" s="97"/>
      <c r="T2028" s="97"/>
      <c r="U2028" s="97"/>
      <c r="V2028" s="97"/>
      <c r="W2028" s="97"/>
      <c r="X2028" s="97"/>
      <c r="Y2028" s="97"/>
      <c r="Z2028" s="97"/>
    </row>
    <row r="2029" spans="1:26" s="98" customFormat="1" x14ac:dyDescent="0.25">
      <c r="A2029" s="97"/>
      <c r="B2029" s="97"/>
      <c r="C2029" s="97"/>
      <c r="S2029" s="97"/>
      <c r="T2029" s="97"/>
      <c r="U2029" s="97"/>
      <c r="V2029" s="97"/>
      <c r="W2029" s="97"/>
      <c r="X2029" s="97"/>
      <c r="Y2029" s="97"/>
      <c r="Z2029" s="97"/>
    </row>
    <row r="2030" spans="1:26" s="98" customFormat="1" x14ac:dyDescent="0.25">
      <c r="A2030" s="97"/>
      <c r="B2030" s="97"/>
      <c r="C2030" s="97"/>
      <c r="S2030" s="97"/>
      <c r="T2030" s="97"/>
      <c r="U2030" s="97"/>
      <c r="V2030" s="97"/>
      <c r="W2030" s="97"/>
      <c r="X2030" s="97"/>
      <c r="Y2030" s="97"/>
      <c r="Z2030" s="97"/>
    </row>
    <row r="2031" spans="1:26" s="98" customFormat="1" x14ac:dyDescent="0.25">
      <c r="A2031" s="97"/>
      <c r="B2031" s="97"/>
      <c r="C2031" s="97"/>
      <c r="S2031" s="97"/>
      <c r="T2031" s="97"/>
      <c r="U2031" s="97"/>
      <c r="V2031" s="97"/>
      <c r="W2031" s="97"/>
      <c r="X2031" s="97"/>
      <c r="Y2031" s="97"/>
      <c r="Z2031" s="97"/>
    </row>
    <row r="2032" spans="1:26" s="98" customFormat="1" x14ac:dyDescent="0.25">
      <c r="A2032" s="97"/>
      <c r="B2032" s="97"/>
      <c r="C2032" s="97"/>
      <c r="S2032" s="97"/>
      <c r="T2032" s="97"/>
      <c r="U2032" s="97"/>
      <c r="V2032" s="97"/>
      <c r="W2032" s="97"/>
      <c r="X2032" s="97"/>
      <c r="Y2032" s="97"/>
      <c r="Z2032" s="97"/>
    </row>
    <row r="2033" spans="1:26" s="98" customFormat="1" x14ac:dyDescent="0.25">
      <c r="A2033" s="97"/>
      <c r="B2033" s="97"/>
      <c r="C2033" s="97"/>
      <c r="S2033" s="97"/>
      <c r="T2033" s="97"/>
      <c r="U2033" s="97"/>
      <c r="V2033" s="97"/>
      <c r="W2033" s="97"/>
      <c r="X2033" s="97"/>
      <c r="Y2033" s="97"/>
      <c r="Z2033" s="97"/>
    </row>
    <row r="2034" spans="1:26" s="98" customFormat="1" x14ac:dyDescent="0.25">
      <c r="A2034" s="97"/>
      <c r="B2034" s="97"/>
      <c r="C2034" s="97"/>
      <c r="S2034" s="97"/>
      <c r="T2034" s="97"/>
      <c r="U2034" s="97"/>
      <c r="V2034" s="97"/>
      <c r="W2034" s="97"/>
      <c r="X2034" s="97"/>
      <c r="Y2034" s="97"/>
      <c r="Z2034" s="97"/>
    </row>
    <row r="2035" spans="1:26" s="98" customFormat="1" x14ac:dyDescent="0.25">
      <c r="A2035" s="97"/>
      <c r="B2035" s="97"/>
      <c r="C2035" s="97"/>
      <c r="S2035" s="97"/>
      <c r="T2035" s="97"/>
      <c r="U2035" s="97"/>
      <c r="V2035" s="97"/>
      <c r="W2035" s="97"/>
      <c r="X2035" s="97"/>
      <c r="Y2035" s="97"/>
      <c r="Z2035" s="97"/>
    </row>
    <row r="2036" spans="1:26" s="98" customFormat="1" x14ac:dyDescent="0.25">
      <c r="A2036" s="97"/>
      <c r="B2036" s="97"/>
      <c r="C2036" s="97"/>
      <c r="S2036" s="97"/>
      <c r="T2036" s="97"/>
      <c r="U2036" s="97"/>
      <c r="V2036" s="97"/>
      <c r="W2036" s="97"/>
      <c r="X2036" s="97"/>
      <c r="Y2036" s="97"/>
      <c r="Z2036" s="97"/>
    </row>
    <row r="2037" spans="1:26" s="98" customFormat="1" x14ac:dyDescent="0.25">
      <c r="A2037" s="97"/>
      <c r="B2037" s="97"/>
      <c r="C2037" s="97"/>
      <c r="S2037" s="97"/>
      <c r="T2037" s="97"/>
      <c r="U2037" s="97"/>
      <c r="V2037" s="97"/>
      <c r="W2037" s="97"/>
      <c r="X2037" s="97"/>
      <c r="Y2037" s="97"/>
      <c r="Z2037" s="97"/>
    </row>
    <row r="2038" spans="1:26" s="98" customFormat="1" x14ac:dyDescent="0.25">
      <c r="A2038" s="97"/>
      <c r="B2038" s="97"/>
      <c r="C2038" s="97"/>
      <c r="S2038" s="97"/>
      <c r="T2038" s="97"/>
      <c r="U2038" s="97"/>
      <c r="V2038" s="97"/>
      <c r="W2038" s="97"/>
      <c r="X2038" s="97"/>
      <c r="Y2038" s="97"/>
      <c r="Z2038" s="97"/>
    </row>
    <row r="2039" spans="1:26" s="98" customFormat="1" x14ac:dyDescent="0.25">
      <c r="A2039" s="97"/>
      <c r="B2039" s="97"/>
      <c r="C2039" s="97"/>
      <c r="S2039" s="97"/>
      <c r="T2039" s="97"/>
      <c r="U2039" s="97"/>
      <c r="V2039" s="97"/>
      <c r="W2039" s="97"/>
      <c r="X2039" s="97"/>
      <c r="Y2039" s="97"/>
      <c r="Z2039" s="97"/>
    </row>
    <row r="2040" spans="1:26" s="98" customFormat="1" x14ac:dyDescent="0.25">
      <c r="A2040" s="97"/>
      <c r="B2040" s="97"/>
      <c r="C2040" s="97"/>
      <c r="S2040" s="97"/>
      <c r="T2040" s="97"/>
      <c r="U2040" s="97"/>
      <c r="V2040" s="97"/>
      <c r="W2040" s="97"/>
      <c r="X2040" s="97"/>
      <c r="Y2040" s="97"/>
      <c r="Z2040" s="97"/>
    </row>
    <row r="2041" spans="1:26" s="98" customFormat="1" x14ac:dyDescent="0.25">
      <c r="A2041" s="97"/>
      <c r="B2041" s="97"/>
      <c r="C2041" s="97"/>
      <c r="S2041" s="97"/>
      <c r="T2041" s="97"/>
      <c r="U2041" s="97"/>
      <c r="V2041" s="97"/>
      <c r="W2041" s="97"/>
      <c r="X2041" s="97"/>
      <c r="Y2041" s="97"/>
      <c r="Z2041" s="97"/>
    </row>
    <row r="2042" spans="1:26" s="98" customFormat="1" x14ac:dyDescent="0.25">
      <c r="A2042" s="97"/>
      <c r="B2042" s="97"/>
      <c r="C2042" s="97"/>
      <c r="S2042" s="97"/>
      <c r="T2042" s="97"/>
      <c r="U2042" s="97"/>
      <c r="V2042" s="97"/>
      <c r="W2042" s="97"/>
      <c r="X2042" s="97"/>
      <c r="Y2042" s="97"/>
      <c r="Z2042" s="97"/>
    </row>
    <row r="2043" spans="1:26" s="98" customFormat="1" x14ac:dyDescent="0.25">
      <c r="A2043" s="97"/>
      <c r="B2043" s="97"/>
      <c r="C2043" s="97"/>
      <c r="S2043" s="97"/>
      <c r="T2043" s="97"/>
      <c r="U2043" s="97"/>
      <c r="V2043" s="97"/>
      <c r="W2043" s="97"/>
      <c r="X2043" s="97"/>
      <c r="Y2043" s="97"/>
      <c r="Z2043" s="97"/>
    </row>
    <row r="2044" spans="1:26" s="98" customFormat="1" x14ac:dyDescent="0.25">
      <c r="A2044" s="97"/>
      <c r="B2044" s="97"/>
      <c r="C2044" s="97"/>
      <c r="S2044" s="97"/>
      <c r="T2044" s="97"/>
      <c r="U2044" s="97"/>
      <c r="V2044" s="97"/>
      <c r="W2044" s="97"/>
      <c r="X2044" s="97"/>
      <c r="Y2044" s="97"/>
      <c r="Z2044" s="97"/>
    </row>
    <row r="2045" spans="1:26" s="98" customFormat="1" x14ac:dyDescent="0.25">
      <c r="A2045" s="97"/>
      <c r="B2045" s="97"/>
      <c r="C2045" s="97"/>
      <c r="S2045" s="97"/>
      <c r="T2045" s="97"/>
      <c r="U2045" s="97"/>
      <c r="V2045" s="97"/>
      <c r="W2045" s="97"/>
      <c r="X2045" s="97"/>
      <c r="Y2045" s="97"/>
      <c r="Z2045" s="97"/>
    </row>
    <row r="2046" spans="1:26" s="98" customFormat="1" x14ac:dyDescent="0.25">
      <c r="A2046" s="97"/>
      <c r="B2046" s="97"/>
      <c r="C2046" s="97"/>
      <c r="S2046" s="97"/>
      <c r="T2046" s="97"/>
      <c r="U2046" s="97"/>
      <c r="V2046" s="97"/>
      <c r="W2046" s="97"/>
      <c r="X2046" s="97"/>
      <c r="Y2046" s="97"/>
      <c r="Z2046" s="97"/>
    </row>
    <row r="2047" spans="1:26" s="98" customFormat="1" x14ac:dyDescent="0.25">
      <c r="A2047" s="97"/>
      <c r="B2047" s="97"/>
      <c r="C2047" s="97"/>
      <c r="S2047" s="97"/>
      <c r="T2047" s="97"/>
      <c r="U2047" s="97"/>
      <c r="V2047" s="97"/>
      <c r="W2047" s="97"/>
      <c r="X2047" s="97"/>
      <c r="Y2047" s="97"/>
      <c r="Z2047" s="97"/>
    </row>
    <row r="2048" spans="1:26" s="98" customFormat="1" x14ac:dyDescent="0.25">
      <c r="A2048" s="97"/>
      <c r="B2048" s="97"/>
      <c r="C2048" s="97"/>
      <c r="S2048" s="97"/>
      <c r="T2048" s="97"/>
      <c r="U2048" s="97"/>
      <c r="V2048" s="97"/>
      <c r="W2048" s="97"/>
      <c r="X2048" s="97"/>
      <c r="Y2048" s="97"/>
      <c r="Z2048" s="97"/>
    </row>
    <row r="2049" spans="1:26" s="98" customFormat="1" x14ac:dyDescent="0.25">
      <c r="A2049" s="97"/>
      <c r="B2049" s="97"/>
      <c r="C2049" s="97"/>
      <c r="S2049" s="97"/>
      <c r="T2049" s="97"/>
      <c r="U2049" s="97"/>
      <c r="V2049" s="97"/>
      <c r="W2049" s="97"/>
      <c r="X2049" s="97"/>
      <c r="Y2049" s="97"/>
      <c r="Z2049" s="97"/>
    </row>
    <row r="2050" spans="1:26" s="98" customFormat="1" x14ac:dyDescent="0.25">
      <c r="A2050" s="97"/>
      <c r="B2050" s="97"/>
      <c r="C2050" s="97"/>
      <c r="S2050" s="97"/>
      <c r="T2050" s="97"/>
      <c r="U2050" s="97"/>
      <c r="V2050" s="97"/>
      <c r="W2050" s="97"/>
      <c r="X2050" s="97"/>
      <c r="Y2050" s="97"/>
      <c r="Z2050" s="97"/>
    </row>
    <row r="2051" spans="1:26" s="98" customFormat="1" x14ac:dyDescent="0.25">
      <c r="A2051" s="97"/>
      <c r="B2051" s="97"/>
      <c r="C2051" s="97"/>
      <c r="S2051" s="97"/>
      <c r="T2051" s="97"/>
      <c r="U2051" s="97"/>
      <c r="V2051" s="97"/>
      <c r="W2051" s="97"/>
      <c r="X2051" s="97"/>
      <c r="Y2051" s="97"/>
      <c r="Z2051" s="97"/>
    </row>
    <row r="2052" spans="1:26" s="98" customFormat="1" x14ac:dyDescent="0.25">
      <c r="A2052" s="97"/>
      <c r="B2052" s="97"/>
      <c r="C2052" s="97"/>
      <c r="S2052" s="97"/>
      <c r="T2052" s="97"/>
      <c r="U2052" s="97"/>
      <c r="V2052" s="97"/>
      <c r="W2052" s="97"/>
      <c r="X2052" s="97"/>
      <c r="Y2052" s="97"/>
      <c r="Z2052" s="97"/>
    </row>
    <row r="2053" spans="1:26" s="98" customFormat="1" x14ac:dyDescent="0.25">
      <c r="A2053" s="97"/>
      <c r="B2053" s="97"/>
      <c r="C2053" s="97"/>
      <c r="S2053" s="97"/>
      <c r="T2053" s="97"/>
      <c r="U2053" s="97"/>
      <c r="V2053" s="97"/>
      <c r="W2053" s="97"/>
      <c r="X2053" s="97"/>
      <c r="Y2053" s="97"/>
      <c r="Z2053" s="97"/>
    </row>
    <row r="2054" spans="1:26" s="98" customFormat="1" x14ac:dyDescent="0.25">
      <c r="A2054" s="97"/>
      <c r="B2054" s="97"/>
      <c r="C2054" s="97"/>
      <c r="S2054" s="97"/>
      <c r="T2054" s="97"/>
      <c r="U2054" s="97"/>
      <c r="V2054" s="97"/>
      <c r="W2054" s="97"/>
      <c r="X2054" s="97"/>
      <c r="Y2054" s="97"/>
      <c r="Z2054" s="97"/>
    </row>
    <row r="2055" spans="1:26" s="98" customFormat="1" x14ac:dyDescent="0.25">
      <c r="A2055" s="97"/>
      <c r="B2055" s="97"/>
      <c r="C2055" s="97"/>
      <c r="S2055" s="97"/>
      <c r="T2055" s="97"/>
      <c r="U2055" s="97"/>
      <c r="V2055" s="97"/>
      <c r="W2055" s="97"/>
      <c r="X2055" s="97"/>
      <c r="Y2055" s="97"/>
      <c r="Z2055" s="97"/>
    </row>
    <row r="2056" spans="1:26" s="98" customFormat="1" x14ac:dyDescent="0.25">
      <c r="A2056" s="97"/>
      <c r="B2056" s="97"/>
      <c r="C2056" s="97"/>
      <c r="S2056" s="97"/>
      <c r="T2056" s="97"/>
      <c r="U2056" s="97"/>
      <c r="V2056" s="97"/>
      <c r="W2056" s="97"/>
      <c r="X2056" s="97"/>
      <c r="Y2056" s="97"/>
      <c r="Z2056" s="97"/>
    </row>
    <row r="2057" spans="1:26" s="98" customFormat="1" x14ac:dyDescent="0.25">
      <c r="A2057" s="97"/>
      <c r="B2057" s="97"/>
      <c r="C2057" s="97"/>
      <c r="S2057" s="97"/>
      <c r="T2057" s="97"/>
      <c r="U2057" s="97"/>
      <c r="V2057" s="97"/>
      <c r="W2057" s="97"/>
      <c r="X2057" s="97"/>
      <c r="Y2057" s="97"/>
      <c r="Z2057" s="97"/>
    </row>
    <row r="2058" spans="1:26" s="98" customFormat="1" x14ac:dyDescent="0.25">
      <c r="A2058" s="97"/>
      <c r="B2058" s="97"/>
      <c r="C2058" s="97"/>
      <c r="S2058" s="97"/>
      <c r="T2058" s="97"/>
      <c r="U2058" s="97"/>
      <c r="V2058" s="97"/>
      <c r="W2058" s="97"/>
      <c r="X2058" s="97"/>
      <c r="Y2058" s="97"/>
      <c r="Z2058" s="97"/>
    </row>
    <row r="2059" spans="1:26" s="98" customFormat="1" x14ac:dyDescent="0.25">
      <c r="A2059" s="97"/>
      <c r="B2059" s="97"/>
      <c r="C2059" s="97"/>
      <c r="S2059" s="97"/>
      <c r="T2059" s="97"/>
      <c r="U2059" s="97"/>
      <c r="V2059" s="97"/>
      <c r="W2059" s="97"/>
      <c r="X2059" s="97"/>
      <c r="Y2059" s="97"/>
      <c r="Z2059" s="97"/>
    </row>
    <row r="2060" spans="1:26" s="98" customFormat="1" x14ac:dyDescent="0.25">
      <c r="A2060" s="97"/>
      <c r="B2060" s="97"/>
      <c r="C2060" s="97"/>
      <c r="S2060" s="97"/>
      <c r="T2060" s="97"/>
      <c r="U2060" s="97"/>
      <c r="V2060" s="97"/>
      <c r="W2060" s="97"/>
      <c r="X2060" s="97"/>
      <c r="Y2060" s="97"/>
      <c r="Z2060" s="97"/>
    </row>
    <row r="2061" spans="1:26" s="98" customFormat="1" x14ac:dyDescent="0.25">
      <c r="A2061" s="97"/>
      <c r="B2061" s="97"/>
      <c r="C2061" s="97"/>
      <c r="S2061" s="97"/>
      <c r="T2061" s="97"/>
      <c r="U2061" s="97"/>
      <c r="V2061" s="97"/>
      <c r="W2061" s="97"/>
      <c r="X2061" s="97"/>
      <c r="Y2061" s="97"/>
      <c r="Z2061" s="97"/>
    </row>
    <row r="2062" spans="1:26" s="98" customFormat="1" x14ac:dyDescent="0.25">
      <c r="A2062" s="97"/>
      <c r="B2062" s="97"/>
      <c r="C2062" s="97"/>
      <c r="S2062" s="97"/>
      <c r="T2062" s="97"/>
      <c r="U2062" s="97"/>
      <c r="V2062" s="97"/>
      <c r="W2062" s="97"/>
      <c r="X2062" s="97"/>
      <c r="Y2062" s="97"/>
      <c r="Z2062" s="97"/>
    </row>
    <row r="2063" spans="1:26" s="98" customFormat="1" x14ac:dyDescent="0.25">
      <c r="A2063" s="97"/>
      <c r="B2063" s="97"/>
      <c r="C2063" s="97"/>
      <c r="S2063" s="97"/>
      <c r="T2063" s="97"/>
      <c r="U2063" s="97"/>
      <c r="V2063" s="97"/>
      <c r="W2063" s="97"/>
      <c r="X2063" s="97"/>
      <c r="Y2063" s="97"/>
      <c r="Z2063" s="97"/>
    </row>
    <row r="2064" spans="1:26" s="98" customFormat="1" x14ac:dyDescent="0.25">
      <c r="A2064" s="97"/>
      <c r="B2064" s="97"/>
      <c r="C2064" s="97"/>
      <c r="S2064" s="97"/>
      <c r="T2064" s="97"/>
      <c r="U2064" s="97"/>
      <c r="V2064" s="97"/>
      <c r="W2064" s="97"/>
      <c r="X2064" s="97"/>
      <c r="Y2064" s="97"/>
      <c r="Z2064" s="97"/>
    </row>
    <row r="2065" spans="1:26" s="98" customFormat="1" x14ac:dyDescent="0.25">
      <c r="A2065" s="97"/>
      <c r="B2065" s="97"/>
      <c r="C2065" s="97"/>
      <c r="S2065" s="97"/>
      <c r="T2065" s="97"/>
      <c r="U2065" s="97"/>
      <c r="V2065" s="97"/>
      <c r="W2065" s="97"/>
      <c r="X2065" s="97"/>
      <c r="Y2065" s="97"/>
      <c r="Z2065" s="97"/>
    </row>
    <row r="2066" spans="1:26" s="98" customFormat="1" x14ac:dyDescent="0.25">
      <c r="A2066" s="97"/>
      <c r="B2066" s="97"/>
      <c r="C2066" s="97"/>
      <c r="S2066" s="97"/>
      <c r="T2066" s="97"/>
      <c r="U2066" s="97"/>
      <c r="V2066" s="97"/>
      <c r="W2066" s="97"/>
      <c r="X2066" s="97"/>
      <c r="Y2066" s="97"/>
      <c r="Z2066" s="97"/>
    </row>
    <row r="2067" spans="1:26" s="98" customFormat="1" x14ac:dyDescent="0.25">
      <c r="A2067" s="97"/>
      <c r="B2067" s="97"/>
      <c r="C2067" s="97"/>
      <c r="S2067" s="97"/>
      <c r="T2067" s="97"/>
      <c r="U2067" s="97"/>
      <c r="V2067" s="97"/>
      <c r="W2067" s="97"/>
      <c r="X2067" s="97"/>
      <c r="Y2067" s="97"/>
      <c r="Z2067" s="97"/>
    </row>
    <row r="2068" spans="1:26" s="98" customFormat="1" x14ac:dyDescent="0.25">
      <c r="A2068" s="97"/>
      <c r="B2068" s="97"/>
      <c r="C2068" s="97"/>
      <c r="S2068" s="97"/>
      <c r="T2068" s="97"/>
      <c r="U2068" s="97"/>
      <c r="V2068" s="97"/>
      <c r="W2068" s="97"/>
      <c r="X2068" s="97"/>
      <c r="Y2068" s="97"/>
      <c r="Z2068" s="97"/>
    </row>
    <row r="2069" spans="1:26" s="98" customFormat="1" x14ac:dyDescent="0.25">
      <c r="A2069" s="97"/>
      <c r="B2069" s="97"/>
      <c r="C2069" s="97"/>
      <c r="S2069" s="97"/>
      <c r="T2069" s="97"/>
      <c r="U2069" s="97"/>
      <c r="V2069" s="97"/>
      <c r="W2069" s="97"/>
      <c r="X2069" s="97"/>
      <c r="Y2069" s="97"/>
      <c r="Z2069" s="97"/>
    </row>
    <row r="2070" spans="1:26" s="98" customFormat="1" x14ac:dyDescent="0.25">
      <c r="A2070" s="97"/>
      <c r="B2070" s="97"/>
      <c r="C2070" s="97"/>
      <c r="S2070" s="97"/>
      <c r="T2070" s="97"/>
      <c r="U2070" s="97"/>
      <c r="V2070" s="97"/>
      <c r="W2070" s="97"/>
      <c r="X2070" s="97"/>
      <c r="Y2070" s="97"/>
      <c r="Z2070" s="97"/>
    </row>
    <row r="2071" spans="1:26" s="98" customFormat="1" x14ac:dyDescent="0.25">
      <c r="A2071" s="97"/>
      <c r="B2071" s="97"/>
      <c r="C2071" s="97"/>
      <c r="S2071" s="97"/>
      <c r="T2071" s="97"/>
      <c r="U2071" s="97"/>
      <c r="V2071" s="97"/>
      <c r="W2071" s="97"/>
      <c r="X2071" s="97"/>
      <c r="Y2071" s="97"/>
      <c r="Z2071" s="97"/>
    </row>
    <row r="2072" spans="1:26" s="98" customFormat="1" x14ac:dyDescent="0.25">
      <c r="A2072" s="97"/>
      <c r="B2072" s="97"/>
      <c r="C2072" s="97"/>
      <c r="S2072" s="97"/>
      <c r="T2072" s="97"/>
      <c r="U2072" s="97"/>
      <c r="V2072" s="97"/>
      <c r="W2072" s="97"/>
      <c r="X2072" s="97"/>
      <c r="Y2072" s="97"/>
      <c r="Z2072" s="97"/>
    </row>
    <row r="2073" spans="1:26" s="98" customFormat="1" x14ac:dyDescent="0.25">
      <c r="A2073" s="97"/>
      <c r="B2073" s="97"/>
      <c r="C2073" s="97"/>
      <c r="S2073" s="97"/>
      <c r="T2073" s="97"/>
      <c r="U2073" s="97"/>
      <c r="V2073" s="97"/>
      <c r="W2073" s="97"/>
      <c r="X2073" s="97"/>
      <c r="Y2073" s="97"/>
      <c r="Z2073" s="97"/>
    </row>
    <row r="2074" spans="1:26" s="98" customFormat="1" x14ac:dyDescent="0.25">
      <c r="A2074" s="97"/>
      <c r="B2074" s="97"/>
      <c r="C2074" s="97"/>
      <c r="S2074" s="97"/>
      <c r="T2074" s="97"/>
      <c r="U2074" s="97"/>
      <c r="V2074" s="97"/>
      <c r="W2074" s="97"/>
      <c r="X2074" s="97"/>
      <c r="Y2074" s="97"/>
      <c r="Z2074" s="97"/>
    </row>
    <row r="2075" spans="1:26" s="98" customFormat="1" x14ac:dyDescent="0.25">
      <c r="A2075" s="97"/>
      <c r="B2075" s="97"/>
      <c r="C2075" s="97"/>
      <c r="S2075" s="97"/>
      <c r="T2075" s="97"/>
      <c r="U2075" s="97"/>
      <c r="V2075" s="97"/>
      <c r="W2075" s="97"/>
      <c r="X2075" s="97"/>
      <c r="Y2075" s="97"/>
      <c r="Z2075" s="97"/>
    </row>
    <row r="2076" spans="1:26" s="98" customFormat="1" x14ac:dyDescent="0.25">
      <c r="A2076" s="97"/>
      <c r="B2076" s="97"/>
      <c r="C2076" s="97"/>
      <c r="S2076" s="97"/>
      <c r="T2076" s="97"/>
      <c r="U2076" s="97"/>
      <c r="V2076" s="97"/>
      <c r="W2076" s="97"/>
      <c r="X2076" s="97"/>
      <c r="Y2076" s="97"/>
      <c r="Z2076" s="97"/>
    </row>
    <row r="2077" spans="1:26" s="98" customFormat="1" x14ac:dyDescent="0.25">
      <c r="A2077" s="97"/>
      <c r="B2077" s="97"/>
      <c r="C2077" s="97"/>
      <c r="S2077" s="97"/>
      <c r="T2077" s="97"/>
      <c r="U2077" s="97"/>
      <c r="V2077" s="97"/>
      <c r="W2077" s="97"/>
      <c r="X2077" s="97"/>
      <c r="Y2077" s="97"/>
      <c r="Z2077" s="97"/>
    </row>
    <row r="2078" spans="1:26" s="98" customFormat="1" x14ac:dyDescent="0.25">
      <c r="A2078" s="97"/>
      <c r="B2078" s="97"/>
      <c r="C2078" s="97"/>
      <c r="S2078" s="97"/>
      <c r="T2078" s="97"/>
      <c r="U2078" s="97"/>
      <c r="V2078" s="97"/>
      <c r="W2078" s="97"/>
      <c r="X2078" s="97"/>
      <c r="Y2078" s="97"/>
      <c r="Z2078" s="97"/>
    </row>
    <row r="2079" spans="1:26" s="98" customFormat="1" x14ac:dyDescent="0.25">
      <c r="A2079" s="97"/>
      <c r="B2079" s="97"/>
      <c r="C2079" s="97"/>
      <c r="S2079" s="97"/>
      <c r="T2079" s="97"/>
      <c r="U2079" s="97"/>
      <c r="V2079" s="97"/>
      <c r="W2079" s="97"/>
      <c r="X2079" s="97"/>
      <c r="Y2079" s="97"/>
      <c r="Z2079" s="97"/>
    </row>
    <row r="2080" spans="1:26" s="98" customFormat="1" x14ac:dyDescent="0.25">
      <c r="A2080" s="97"/>
      <c r="B2080" s="97"/>
      <c r="C2080" s="97"/>
      <c r="S2080" s="97"/>
      <c r="T2080" s="97"/>
      <c r="U2080" s="97"/>
      <c r="V2080" s="97"/>
      <c r="W2080" s="97"/>
      <c r="X2080" s="97"/>
      <c r="Y2080" s="97"/>
      <c r="Z2080" s="97"/>
    </row>
    <row r="2081" spans="1:26" s="98" customFormat="1" x14ac:dyDescent="0.25">
      <c r="A2081" s="97"/>
      <c r="B2081" s="97"/>
      <c r="C2081" s="97"/>
      <c r="S2081" s="97"/>
      <c r="T2081" s="97"/>
      <c r="U2081" s="97"/>
      <c r="V2081" s="97"/>
      <c r="W2081" s="97"/>
      <c r="X2081" s="97"/>
      <c r="Y2081" s="97"/>
      <c r="Z2081" s="97"/>
    </row>
    <row r="2082" spans="1:26" s="98" customFormat="1" x14ac:dyDescent="0.25">
      <c r="A2082" s="97"/>
      <c r="B2082" s="97"/>
      <c r="C2082" s="97"/>
      <c r="S2082" s="97"/>
      <c r="T2082" s="97"/>
      <c r="U2082" s="97"/>
      <c r="V2082" s="97"/>
      <c r="W2082" s="97"/>
      <c r="X2082" s="97"/>
      <c r="Y2082" s="97"/>
      <c r="Z2082" s="97"/>
    </row>
    <row r="2083" spans="1:26" s="98" customFormat="1" x14ac:dyDescent="0.25">
      <c r="A2083" s="97"/>
      <c r="B2083" s="97"/>
      <c r="C2083" s="97"/>
      <c r="S2083" s="97"/>
      <c r="T2083" s="97"/>
      <c r="U2083" s="97"/>
      <c r="V2083" s="97"/>
      <c r="W2083" s="97"/>
      <c r="X2083" s="97"/>
      <c r="Y2083" s="97"/>
      <c r="Z2083" s="97"/>
    </row>
    <row r="2084" spans="1:26" s="98" customFormat="1" x14ac:dyDescent="0.25">
      <c r="A2084" s="97"/>
      <c r="B2084" s="97"/>
      <c r="C2084" s="97"/>
      <c r="S2084" s="97"/>
      <c r="T2084" s="97"/>
      <c r="U2084" s="97"/>
      <c r="V2084" s="97"/>
      <c r="W2084" s="97"/>
      <c r="X2084" s="97"/>
      <c r="Y2084" s="97"/>
      <c r="Z2084" s="97"/>
    </row>
    <row r="2085" spans="1:26" s="98" customFormat="1" x14ac:dyDescent="0.25">
      <c r="A2085" s="97"/>
      <c r="B2085" s="97"/>
      <c r="C2085" s="97"/>
      <c r="S2085" s="97"/>
      <c r="T2085" s="97"/>
      <c r="U2085" s="97"/>
      <c r="V2085" s="97"/>
      <c r="W2085" s="97"/>
      <c r="X2085" s="97"/>
      <c r="Y2085" s="97"/>
      <c r="Z2085" s="97"/>
    </row>
    <row r="2086" spans="1:26" s="98" customFormat="1" x14ac:dyDescent="0.25">
      <c r="A2086" s="97"/>
      <c r="B2086" s="97"/>
      <c r="C2086" s="97"/>
      <c r="S2086" s="97"/>
      <c r="T2086" s="97"/>
      <c r="U2086" s="97"/>
      <c r="V2086" s="97"/>
      <c r="W2086" s="97"/>
      <c r="X2086" s="97"/>
      <c r="Y2086" s="97"/>
      <c r="Z2086" s="97"/>
    </row>
    <row r="2087" spans="1:26" s="98" customFormat="1" x14ac:dyDescent="0.25">
      <c r="A2087" s="97"/>
      <c r="B2087" s="97"/>
      <c r="C2087" s="97"/>
      <c r="S2087" s="97"/>
      <c r="T2087" s="97"/>
      <c r="U2087" s="97"/>
      <c r="V2087" s="97"/>
      <c r="W2087" s="97"/>
      <c r="X2087" s="97"/>
      <c r="Y2087" s="97"/>
      <c r="Z2087" s="97"/>
    </row>
    <row r="2088" spans="1:26" s="98" customFormat="1" x14ac:dyDescent="0.25">
      <c r="A2088" s="97"/>
      <c r="B2088" s="97"/>
      <c r="C2088" s="97"/>
      <c r="S2088" s="97"/>
      <c r="T2088" s="97"/>
      <c r="U2088" s="97"/>
      <c r="V2088" s="97"/>
      <c r="W2088" s="97"/>
      <c r="X2088" s="97"/>
      <c r="Y2088" s="97"/>
      <c r="Z2088" s="97"/>
    </row>
    <row r="2089" spans="1:26" s="98" customFormat="1" x14ac:dyDescent="0.25">
      <c r="A2089" s="97"/>
      <c r="B2089" s="97"/>
      <c r="C2089" s="97"/>
      <c r="S2089" s="97"/>
      <c r="T2089" s="97"/>
      <c r="U2089" s="97"/>
      <c r="V2089" s="97"/>
      <c r="W2089" s="97"/>
      <c r="X2089" s="97"/>
      <c r="Y2089" s="97"/>
      <c r="Z2089" s="97"/>
    </row>
    <row r="2090" spans="1:26" s="98" customFormat="1" x14ac:dyDescent="0.25">
      <c r="A2090" s="97"/>
      <c r="B2090" s="97"/>
      <c r="C2090" s="97"/>
      <c r="S2090" s="97"/>
      <c r="T2090" s="97"/>
      <c r="U2090" s="97"/>
      <c r="V2090" s="97"/>
      <c r="W2090" s="97"/>
      <c r="X2090" s="97"/>
      <c r="Y2090" s="97"/>
      <c r="Z2090" s="97"/>
    </row>
    <row r="2091" spans="1:26" s="98" customFormat="1" x14ac:dyDescent="0.25">
      <c r="A2091" s="97"/>
      <c r="B2091" s="97"/>
      <c r="C2091" s="97"/>
      <c r="S2091" s="97"/>
      <c r="T2091" s="97"/>
      <c r="U2091" s="97"/>
      <c r="V2091" s="97"/>
      <c r="W2091" s="97"/>
      <c r="X2091" s="97"/>
      <c r="Y2091" s="97"/>
      <c r="Z2091" s="97"/>
    </row>
    <row r="2092" spans="1:26" s="98" customFormat="1" x14ac:dyDescent="0.25">
      <c r="A2092" s="97"/>
      <c r="B2092" s="97"/>
      <c r="C2092" s="97"/>
      <c r="S2092" s="97"/>
      <c r="T2092" s="97"/>
      <c r="U2092" s="97"/>
      <c r="V2092" s="97"/>
      <c r="W2092" s="97"/>
      <c r="X2092" s="97"/>
      <c r="Y2092" s="97"/>
      <c r="Z2092" s="97"/>
    </row>
    <row r="2093" spans="1:26" s="98" customFormat="1" x14ac:dyDescent="0.25">
      <c r="A2093" s="97"/>
      <c r="B2093" s="97"/>
      <c r="C2093" s="97"/>
      <c r="S2093" s="97"/>
      <c r="T2093" s="97"/>
      <c r="U2093" s="97"/>
      <c r="V2093" s="97"/>
      <c r="W2093" s="97"/>
      <c r="X2093" s="97"/>
      <c r="Y2093" s="97"/>
      <c r="Z2093" s="97"/>
    </row>
    <row r="2094" spans="1:26" s="98" customFormat="1" x14ac:dyDescent="0.25">
      <c r="A2094" s="97"/>
      <c r="B2094" s="97"/>
      <c r="C2094" s="97"/>
      <c r="S2094" s="97"/>
      <c r="T2094" s="97"/>
      <c r="U2094" s="97"/>
      <c r="V2094" s="97"/>
      <c r="W2094" s="97"/>
      <c r="X2094" s="97"/>
      <c r="Y2094" s="97"/>
      <c r="Z2094" s="97"/>
    </row>
    <row r="2095" spans="1:26" s="98" customFormat="1" x14ac:dyDescent="0.25">
      <c r="A2095" s="97"/>
      <c r="B2095" s="97"/>
      <c r="C2095" s="97"/>
      <c r="S2095" s="97"/>
      <c r="T2095" s="97"/>
      <c r="U2095" s="97"/>
      <c r="V2095" s="97"/>
      <c r="W2095" s="97"/>
      <c r="X2095" s="97"/>
      <c r="Y2095" s="97"/>
      <c r="Z2095" s="97"/>
    </row>
    <row r="2096" spans="1:26" s="98" customFormat="1" x14ac:dyDescent="0.25">
      <c r="A2096" s="97"/>
      <c r="B2096" s="97"/>
      <c r="C2096" s="97"/>
      <c r="S2096" s="97"/>
      <c r="T2096" s="97"/>
      <c r="U2096" s="97"/>
      <c r="V2096" s="97"/>
      <c r="W2096" s="97"/>
      <c r="X2096" s="97"/>
      <c r="Y2096" s="97"/>
      <c r="Z2096" s="97"/>
    </row>
    <row r="2097" spans="1:26" s="98" customFormat="1" x14ac:dyDescent="0.25">
      <c r="A2097" s="97"/>
      <c r="B2097" s="97"/>
      <c r="C2097" s="97"/>
      <c r="S2097" s="97"/>
      <c r="T2097" s="97"/>
      <c r="U2097" s="97"/>
      <c r="V2097" s="97"/>
      <c r="W2097" s="97"/>
      <c r="X2097" s="97"/>
      <c r="Y2097" s="97"/>
      <c r="Z2097" s="97"/>
    </row>
    <row r="2098" spans="1:26" s="98" customFormat="1" x14ac:dyDescent="0.25">
      <c r="A2098" s="97"/>
      <c r="B2098" s="97"/>
      <c r="C2098" s="97"/>
      <c r="S2098" s="97"/>
      <c r="T2098" s="97"/>
      <c r="U2098" s="97"/>
      <c r="V2098" s="97"/>
      <c r="W2098" s="97"/>
      <c r="X2098" s="97"/>
      <c r="Y2098" s="97"/>
      <c r="Z2098" s="97"/>
    </row>
    <row r="2099" spans="1:26" s="98" customFormat="1" x14ac:dyDescent="0.25">
      <c r="A2099" s="97"/>
      <c r="B2099" s="97"/>
      <c r="C2099" s="97"/>
      <c r="S2099" s="97"/>
      <c r="T2099" s="97"/>
      <c r="U2099" s="97"/>
      <c r="V2099" s="97"/>
      <c r="W2099" s="97"/>
      <c r="X2099" s="97"/>
      <c r="Y2099" s="97"/>
      <c r="Z2099" s="97"/>
    </row>
    <row r="2100" spans="1:26" s="98" customFormat="1" x14ac:dyDescent="0.25">
      <c r="A2100" s="97"/>
      <c r="B2100" s="97"/>
      <c r="C2100" s="97"/>
      <c r="S2100" s="97"/>
      <c r="T2100" s="97"/>
      <c r="U2100" s="97"/>
      <c r="V2100" s="97"/>
      <c r="W2100" s="97"/>
      <c r="X2100" s="97"/>
      <c r="Y2100" s="97"/>
      <c r="Z2100" s="97"/>
    </row>
    <row r="2101" spans="1:26" s="98" customFormat="1" x14ac:dyDescent="0.25">
      <c r="A2101" s="97"/>
      <c r="B2101" s="97"/>
      <c r="C2101" s="97"/>
      <c r="S2101" s="97"/>
      <c r="T2101" s="97"/>
      <c r="U2101" s="97"/>
      <c r="V2101" s="97"/>
      <c r="W2101" s="97"/>
      <c r="X2101" s="97"/>
      <c r="Y2101" s="97"/>
      <c r="Z2101" s="97"/>
    </row>
    <row r="2102" spans="1:26" s="98" customFormat="1" x14ac:dyDescent="0.25">
      <c r="A2102" s="97"/>
      <c r="B2102" s="97"/>
      <c r="C2102" s="97"/>
      <c r="S2102" s="97"/>
      <c r="T2102" s="97"/>
      <c r="U2102" s="97"/>
      <c r="V2102" s="97"/>
      <c r="W2102" s="97"/>
      <c r="X2102" s="97"/>
      <c r="Y2102" s="97"/>
      <c r="Z2102" s="97"/>
    </row>
    <row r="2103" spans="1:26" s="98" customFormat="1" x14ac:dyDescent="0.25">
      <c r="A2103" s="97"/>
      <c r="B2103" s="97"/>
      <c r="C2103" s="97"/>
      <c r="S2103" s="97"/>
      <c r="T2103" s="97"/>
      <c r="U2103" s="97"/>
      <c r="V2103" s="97"/>
      <c r="W2103" s="97"/>
      <c r="X2103" s="97"/>
      <c r="Y2103" s="97"/>
      <c r="Z2103" s="97"/>
    </row>
    <row r="2104" spans="1:26" s="98" customFormat="1" x14ac:dyDescent="0.25">
      <c r="A2104" s="97"/>
      <c r="B2104" s="97"/>
      <c r="C2104" s="97"/>
      <c r="S2104" s="97"/>
      <c r="T2104" s="97"/>
      <c r="U2104" s="97"/>
      <c r="V2104" s="97"/>
      <c r="W2104" s="97"/>
      <c r="X2104" s="97"/>
      <c r="Y2104" s="97"/>
      <c r="Z2104" s="97"/>
    </row>
    <row r="2105" spans="1:26" s="98" customFormat="1" x14ac:dyDescent="0.25">
      <c r="A2105" s="97"/>
      <c r="B2105" s="97"/>
      <c r="C2105" s="97"/>
      <c r="S2105" s="97"/>
      <c r="T2105" s="97"/>
      <c r="U2105" s="97"/>
      <c r="V2105" s="97"/>
      <c r="W2105" s="97"/>
      <c r="X2105" s="97"/>
      <c r="Y2105" s="97"/>
      <c r="Z2105" s="97"/>
    </row>
    <row r="2106" spans="1:26" s="98" customFormat="1" x14ac:dyDescent="0.25">
      <c r="A2106" s="97"/>
      <c r="B2106" s="97"/>
      <c r="C2106" s="97"/>
      <c r="S2106" s="97"/>
      <c r="T2106" s="97"/>
      <c r="U2106" s="97"/>
      <c r="V2106" s="97"/>
      <c r="W2106" s="97"/>
      <c r="X2106" s="97"/>
      <c r="Y2106" s="97"/>
      <c r="Z2106" s="97"/>
    </row>
    <row r="2107" spans="1:26" s="98" customFormat="1" x14ac:dyDescent="0.25">
      <c r="A2107" s="97"/>
      <c r="B2107" s="97"/>
      <c r="C2107" s="97"/>
      <c r="S2107" s="97"/>
      <c r="T2107" s="97"/>
      <c r="U2107" s="97"/>
      <c r="V2107" s="97"/>
      <c r="W2107" s="97"/>
      <c r="X2107" s="97"/>
      <c r="Y2107" s="97"/>
      <c r="Z2107" s="97"/>
    </row>
    <row r="2108" spans="1:26" s="98" customFormat="1" x14ac:dyDescent="0.25">
      <c r="A2108" s="97"/>
      <c r="B2108" s="97"/>
      <c r="C2108" s="97"/>
      <c r="S2108" s="97"/>
      <c r="T2108" s="97"/>
      <c r="U2108" s="97"/>
      <c r="V2108" s="97"/>
      <c r="W2108" s="97"/>
      <c r="X2108" s="97"/>
      <c r="Y2108" s="97"/>
      <c r="Z2108" s="97"/>
    </row>
    <row r="2109" spans="1:26" s="98" customFormat="1" x14ac:dyDescent="0.25">
      <c r="A2109" s="97"/>
      <c r="B2109" s="97"/>
      <c r="C2109" s="97"/>
      <c r="S2109" s="97"/>
      <c r="T2109" s="97"/>
      <c r="U2109" s="97"/>
      <c r="V2109" s="97"/>
      <c r="W2109" s="97"/>
      <c r="X2109" s="97"/>
      <c r="Y2109" s="97"/>
      <c r="Z2109" s="97"/>
    </row>
    <row r="2110" spans="1:26" s="98" customFormat="1" x14ac:dyDescent="0.25">
      <c r="A2110" s="97"/>
      <c r="B2110" s="97"/>
      <c r="C2110" s="97"/>
      <c r="S2110" s="97"/>
      <c r="T2110" s="97"/>
      <c r="U2110" s="97"/>
      <c r="V2110" s="97"/>
      <c r="W2110" s="97"/>
      <c r="X2110" s="97"/>
      <c r="Y2110" s="97"/>
      <c r="Z2110" s="97"/>
    </row>
    <row r="2111" spans="1:26" s="98" customFormat="1" x14ac:dyDescent="0.25">
      <c r="A2111" s="97"/>
      <c r="B2111" s="97"/>
      <c r="C2111" s="97"/>
      <c r="S2111" s="97"/>
      <c r="T2111" s="97"/>
      <c r="U2111" s="97"/>
      <c r="V2111" s="97"/>
      <c r="W2111" s="97"/>
      <c r="X2111" s="97"/>
      <c r="Y2111" s="97"/>
      <c r="Z2111" s="97"/>
    </row>
    <row r="2112" spans="1:26" s="98" customFormat="1" x14ac:dyDescent="0.25">
      <c r="A2112" s="97"/>
      <c r="B2112" s="97"/>
      <c r="C2112" s="97"/>
      <c r="S2112" s="97"/>
      <c r="T2112" s="97"/>
      <c r="U2112" s="97"/>
      <c r="V2112" s="97"/>
      <c r="W2112" s="97"/>
      <c r="X2112" s="97"/>
      <c r="Y2112" s="97"/>
      <c r="Z2112" s="97"/>
    </row>
    <row r="2113" spans="1:26" s="98" customFormat="1" x14ac:dyDescent="0.25">
      <c r="A2113" s="97"/>
      <c r="B2113" s="97"/>
      <c r="C2113" s="97"/>
      <c r="S2113" s="97"/>
      <c r="T2113" s="97"/>
      <c r="U2113" s="97"/>
      <c r="V2113" s="97"/>
      <c r="W2113" s="97"/>
      <c r="X2113" s="97"/>
      <c r="Y2113" s="97"/>
      <c r="Z2113" s="97"/>
    </row>
    <row r="2114" spans="1:26" s="98" customFormat="1" x14ac:dyDescent="0.25">
      <c r="A2114" s="97"/>
      <c r="B2114" s="97"/>
      <c r="C2114" s="97"/>
      <c r="S2114" s="97"/>
      <c r="T2114" s="97"/>
      <c r="U2114" s="97"/>
      <c r="V2114" s="97"/>
      <c r="W2114" s="97"/>
      <c r="X2114" s="97"/>
      <c r="Y2114" s="97"/>
      <c r="Z2114" s="97"/>
    </row>
    <row r="2115" spans="1:26" s="98" customFormat="1" x14ac:dyDescent="0.25">
      <c r="A2115" s="97"/>
      <c r="B2115" s="97"/>
      <c r="C2115" s="97"/>
      <c r="S2115" s="97"/>
      <c r="T2115" s="97"/>
      <c r="U2115" s="97"/>
      <c r="V2115" s="97"/>
      <c r="W2115" s="97"/>
      <c r="X2115" s="97"/>
      <c r="Y2115" s="97"/>
      <c r="Z2115" s="97"/>
    </row>
    <row r="2116" spans="1:26" s="98" customFormat="1" x14ac:dyDescent="0.25">
      <c r="A2116" s="97"/>
      <c r="B2116" s="97"/>
      <c r="C2116" s="97"/>
      <c r="S2116" s="97"/>
      <c r="T2116" s="97"/>
      <c r="U2116" s="97"/>
      <c r="V2116" s="97"/>
      <c r="W2116" s="97"/>
      <c r="X2116" s="97"/>
      <c r="Y2116" s="97"/>
      <c r="Z2116" s="97"/>
    </row>
    <row r="2117" spans="1:26" s="98" customFormat="1" x14ac:dyDescent="0.25">
      <c r="A2117" s="97"/>
      <c r="B2117" s="97"/>
      <c r="C2117" s="97"/>
      <c r="S2117" s="97"/>
      <c r="T2117" s="97"/>
      <c r="U2117" s="97"/>
      <c r="V2117" s="97"/>
      <c r="W2117" s="97"/>
      <c r="X2117" s="97"/>
      <c r="Y2117" s="97"/>
      <c r="Z2117" s="97"/>
    </row>
    <row r="2118" spans="1:26" s="98" customFormat="1" x14ac:dyDescent="0.25">
      <c r="A2118" s="97"/>
      <c r="B2118" s="97"/>
      <c r="C2118" s="97"/>
      <c r="S2118" s="97"/>
      <c r="T2118" s="97"/>
      <c r="U2118" s="97"/>
      <c r="V2118" s="97"/>
      <c r="W2118" s="97"/>
      <c r="X2118" s="97"/>
      <c r="Y2118" s="97"/>
      <c r="Z2118" s="97"/>
    </row>
    <row r="2119" spans="1:26" s="98" customFormat="1" x14ac:dyDescent="0.25">
      <c r="A2119" s="97"/>
      <c r="B2119" s="97"/>
      <c r="C2119" s="97"/>
      <c r="S2119" s="97"/>
      <c r="T2119" s="97"/>
      <c r="U2119" s="97"/>
      <c r="V2119" s="97"/>
      <c r="W2119" s="97"/>
      <c r="X2119" s="97"/>
      <c r="Y2119" s="97"/>
      <c r="Z2119" s="97"/>
    </row>
    <row r="2120" spans="1:26" s="98" customFormat="1" x14ac:dyDescent="0.25">
      <c r="A2120" s="97"/>
      <c r="B2120" s="97"/>
      <c r="C2120" s="97"/>
      <c r="S2120" s="97"/>
      <c r="T2120" s="97"/>
      <c r="U2120" s="97"/>
      <c r="V2120" s="97"/>
      <c r="W2120" s="97"/>
      <c r="X2120" s="97"/>
      <c r="Y2120" s="97"/>
      <c r="Z2120" s="97"/>
    </row>
    <row r="2121" spans="1:26" s="98" customFormat="1" x14ac:dyDescent="0.25">
      <c r="A2121" s="97"/>
      <c r="B2121" s="97"/>
      <c r="C2121" s="97"/>
      <c r="S2121" s="97"/>
      <c r="T2121" s="97"/>
      <c r="U2121" s="97"/>
      <c r="V2121" s="97"/>
      <c r="W2121" s="97"/>
      <c r="X2121" s="97"/>
      <c r="Y2121" s="97"/>
      <c r="Z2121" s="97"/>
    </row>
    <row r="2122" spans="1:26" s="98" customFormat="1" x14ac:dyDescent="0.25">
      <c r="A2122" s="97"/>
      <c r="B2122" s="97"/>
      <c r="C2122" s="97"/>
      <c r="S2122" s="97"/>
      <c r="T2122" s="97"/>
      <c r="U2122" s="97"/>
      <c r="V2122" s="97"/>
      <c r="W2122" s="97"/>
      <c r="X2122" s="97"/>
      <c r="Y2122" s="97"/>
      <c r="Z2122" s="97"/>
    </row>
    <row r="2123" spans="1:26" s="98" customFormat="1" x14ac:dyDescent="0.25">
      <c r="A2123" s="97"/>
      <c r="B2123" s="97"/>
      <c r="C2123" s="97"/>
      <c r="S2123" s="97"/>
      <c r="T2123" s="97"/>
      <c r="U2123" s="97"/>
      <c r="V2123" s="97"/>
      <c r="W2123" s="97"/>
      <c r="X2123" s="97"/>
      <c r="Y2123" s="97"/>
      <c r="Z2123" s="97"/>
    </row>
    <row r="2124" spans="1:26" s="98" customFormat="1" x14ac:dyDescent="0.25">
      <c r="A2124" s="97"/>
      <c r="B2124" s="97"/>
      <c r="C2124" s="97"/>
      <c r="S2124" s="97"/>
      <c r="T2124" s="97"/>
      <c r="U2124" s="97"/>
      <c r="V2124" s="97"/>
      <c r="W2124" s="97"/>
      <c r="X2124" s="97"/>
      <c r="Y2124" s="97"/>
      <c r="Z2124" s="97"/>
    </row>
    <row r="2125" spans="1:26" s="98" customFormat="1" x14ac:dyDescent="0.25">
      <c r="A2125" s="97"/>
      <c r="B2125" s="97"/>
      <c r="C2125" s="97"/>
      <c r="S2125" s="97"/>
      <c r="T2125" s="97"/>
      <c r="U2125" s="97"/>
      <c r="V2125" s="97"/>
      <c r="W2125" s="97"/>
      <c r="X2125" s="97"/>
      <c r="Y2125" s="97"/>
      <c r="Z2125" s="97"/>
    </row>
    <row r="2126" spans="1:26" s="98" customFormat="1" x14ac:dyDescent="0.25">
      <c r="A2126" s="97"/>
      <c r="B2126" s="97"/>
      <c r="C2126" s="97"/>
      <c r="S2126" s="97"/>
      <c r="T2126" s="97"/>
      <c r="U2126" s="97"/>
      <c r="V2126" s="97"/>
      <c r="W2126" s="97"/>
      <c r="X2126" s="97"/>
      <c r="Y2126" s="97"/>
      <c r="Z2126" s="97"/>
    </row>
    <row r="2127" spans="1:26" s="98" customFormat="1" x14ac:dyDescent="0.25">
      <c r="A2127" s="97"/>
      <c r="B2127" s="97"/>
      <c r="C2127" s="97"/>
      <c r="S2127" s="97"/>
      <c r="T2127" s="97"/>
      <c r="U2127" s="97"/>
      <c r="V2127" s="97"/>
      <c r="W2127" s="97"/>
      <c r="X2127" s="97"/>
      <c r="Y2127" s="97"/>
      <c r="Z2127" s="97"/>
    </row>
    <row r="2128" spans="1:26" s="98" customFormat="1" x14ac:dyDescent="0.25">
      <c r="A2128" s="97"/>
      <c r="B2128" s="97"/>
      <c r="C2128" s="97"/>
      <c r="S2128" s="97"/>
      <c r="T2128" s="97"/>
      <c r="U2128" s="97"/>
      <c r="V2128" s="97"/>
      <c r="W2128" s="97"/>
      <c r="X2128" s="97"/>
      <c r="Y2128" s="97"/>
      <c r="Z2128" s="97"/>
    </row>
    <row r="2129" spans="1:26" s="98" customFormat="1" x14ac:dyDescent="0.25">
      <c r="A2129" s="97"/>
      <c r="B2129" s="97"/>
      <c r="C2129" s="97"/>
      <c r="S2129" s="97"/>
      <c r="T2129" s="97"/>
      <c r="U2129" s="97"/>
      <c r="V2129" s="97"/>
      <c r="W2129" s="97"/>
      <c r="X2129" s="97"/>
      <c r="Y2129" s="97"/>
      <c r="Z2129" s="97"/>
    </row>
    <row r="2130" spans="1:26" s="98" customFormat="1" x14ac:dyDescent="0.25">
      <c r="A2130" s="97"/>
      <c r="B2130" s="97"/>
      <c r="C2130" s="97"/>
      <c r="S2130" s="97"/>
      <c r="T2130" s="97"/>
      <c r="U2130" s="97"/>
      <c r="V2130" s="97"/>
      <c r="W2130" s="97"/>
      <c r="X2130" s="97"/>
      <c r="Y2130" s="97"/>
      <c r="Z2130" s="97"/>
    </row>
    <row r="2131" spans="1:26" s="98" customFormat="1" x14ac:dyDescent="0.25">
      <c r="A2131" s="97"/>
      <c r="B2131" s="97"/>
      <c r="C2131" s="97"/>
      <c r="S2131" s="97"/>
      <c r="T2131" s="97"/>
      <c r="U2131" s="97"/>
      <c r="V2131" s="97"/>
      <c r="W2131" s="97"/>
      <c r="X2131" s="97"/>
      <c r="Y2131" s="97"/>
      <c r="Z2131" s="97"/>
    </row>
    <row r="2132" spans="1:26" s="98" customFormat="1" x14ac:dyDescent="0.25">
      <c r="A2132" s="97"/>
      <c r="B2132" s="97"/>
      <c r="C2132" s="97"/>
      <c r="S2132" s="97"/>
      <c r="T2132" s="97"/>
      <c r="U2132" s="97"/>
      <c r="V2132" s="97"/>
      <c r="W2132" s="97"/>
      <c r="X2132" s="97"/>
      <c r="Y2132" s="97"/>
      <c r="Z2132" s="97"/>
    </row>
    <row r="2133" spans="1:26" s="98" customFormat="1" x14ac:dyDescent="0.25">
      <c r="A2133" s="97"/>
      <c r="B2133" s="97"/>
      <c r="C2133" s="97"/>
      <c r="S2133" s="97"/>
      <c r="T2133" s="97"/>
      <c r="U2133" s="97"/>
      <c r="V2133" s="97"/>
      <c r="W2133" s="97"/>
      <c r="X2133" s="97"/>
      <c r="Y2133" s="97"/>
      <c r="Z2133" s="97"/>
    </row>
    <row r="2134" spans="1:26" s="98" customFormat="1" x14ac:dyDescent="0.25">
      <c r="A2134" s="97"/>
      <c r="B2134" s="97"/>
      <c r="C2134" s="97"/>
      <c r="S2134" s="97"/>
      <c r="T2134" s="97"/>
      <c r="U2134" s="97"/>
      <c r="V2134" s="97"/>
      <c r="W2134" s="97"/>
      <c r="X2134" s="97"/>
      <c r="Y2134" s="97"/>
      <c r="Z2134" s="97"/>
    </row>
    <row r="2135" spans="1:26" s="98" customFormat="1" x14ac:dyDescent="0.25">
      <c r="A2135" s="97"/>
      <c r="B2135" s="97"/>
      <c r="C2135" s="97"/>
      <c r="S2135" s="97"/>
      <c r="T2135" s="97"/>
      <c r="U2135" s="97"/>
      <c r="V2135" s="97"/>
      <c r="W2135" s="97"/>
      <c r="X2135" s="97"/>
      <c r="Y2135" s="97"/>
      <c r="Z2135" s="97"/>
    </row>
    <row r="2136" spans="1:26" s="98" customFormat="1" x14ac:dyDescent="0.25">
      <c r="A2136" s="97"/>
      <c r="B2136" s="97"/>
      <c r="C2136" s="97"/>
      <c r="S2136" s="97"/>
      <c r="T2136" s="97"/>
      <c r="U2136" s="97"/>
      <c r="V2136" s="97"/>
      <c r="W2136" s="97"/>
      <c r="X2136" s="97"/>
      <c r="Y2136" s="97"/>
      <c r="Z2136" s="97"/>
    </row>
    <row r="2137" spans="1:26" s="98" customFormat="1" x14ac:dyDescent="0.25">
      <c r="A2137" s="97"/>
      <c r="B2137" s="97"/>
      <c r="C2137" s="97"/>
      <c r="S2137" s="97"/>
      <c r="T2137" s="97"/>
      <c r="U2137" s="97"/>
      <c r="V2137" s="97"/>
      <c r="W2137" s="97"/>
      <c r="X2137" s="97"/>
      <c r="Y2137" s="97"/>
      <c r="Z2137" s="97"/>
    </row>
    <row r="2138" spans="1:26" s="98" customFormat="1" x14ac:dyDescent="0.25">
      <c r="A2138" s="97"/>
      <c r="B2138" s="97"/>
      <c r="C2138" s="97"/>
      <c r="S2138" s="97"/>
      <c r="T2138" s="97"/>
      <c r="U2138" s="97"/>
      <c r="V2138" s="97"/>
      <c r="W2138" s="97"/>
      <c r="X2138" s="97"/>
      <c r="Y2138" s="97"/>
      <c r="Z2138" s="97"/>
    </row>
    <row r="2139" spans="1:26" s="98" customFormat="1" x14ac:dyDescent="0.25">
      <c r="A2139" s="97"/>
      <c r="B2139" s="97"/>
      <c r="C2139" s="97"/>
      <c r="S2139" s="97"/>
      <c r="T2139" s="97"/>
      <c r="U2139" s="97"/>
      <c r="V2139" s="97"/>
      <c r="W2139" s="97"/>
      <c r="X2139" s="97"/>
      <c r="Y2139" s="97"/>
      <c r="Z2139" s="97"/>
    </row>
    <row r="2140" spans="1:26" s="98" customFormat="1" x14ac:dyDescent="0.25">
      <c r="A2140" s="97"/>
      <c r="B2140" s="97"/>
      <c r="C2140" s="97"/>
      <c r="S2140" s="97"/>
      <c r="T2140" s="97"/>
      <c r="U2140" s="97"/>
      <c r="V2140" s="97"/>
      <c r="W2140" s="97"/>
      <c r="X2140" s="97"/>
      <c r="Y2140" s="97"/>
      <c r="Z2140" s="97"/>
    </row>
    <row r="2141" spans="1:26" s="98" customFormat="1" x14ac:dyDescent="0.25">
      <c r="A2141" s="97"/>
      <c r="B2141" s="97"/>
      <c r="C2141" s="97"/>
      <c r="S2141" s="97"/>
      <c r="T2141" s="97"/>
      <c r="U2141" s="97"/>
      <c r="V2141" s="97"/>
      <c r="W2141" s="97"/>
      <c r="X2141" s="97"/>
      <c r="Y2141" s="97"/>
      <c r="Z2141" s="97"/>
    </row>
    <row r="2142" spans="1:26" s="98" customFormat="1" x14ac:dyDescent="0.25">
      <c r="A2142" s="97"/>
      <c r="B2142" s="97"/>
      <c r="C2142" s="97"/>
      <c r="S2142" s="97"/>
      <c r="T2142" s="97"/>
      <c r="U2142" s="97"/>
      <c r="V2142" s="97"/>
      <c r="W2142" s="97"/>
      <c r="X2142" s="97"/>
      <c r="Y2142" s="97"/>
      <c r="Z2142" s="97"/>
    </row>
    <row r="2143" spans="1:26" s="98" customFormat="1" x14ac:dyDescent="0.25">
      <c r="A2143" s="97"/>
      <c r="B2143" s="97"/>
      <c r="C2143" s="97"/>
      <c r="S2143" s="97"/>
      <c r="T2143" s="97"/>
      <c r="U2143" s="97"/>
      <c r="V2143" s="97"/>
      <c r="W2143" s="97"/>
      <c r="X2143" s="97"/>
      <c r="Y2143" s="97"/>
      <c r="Z2143" s="97"/>
    </row>
    <row r="2144" spans="1:26" s="98" customFormat="1" x14ac:dyDescent="0.25">
      <c r="A2144" s="97"/>
      <c r="B2144" s="97"/>
      <c r="C2144" s="97"/>
      <c r="S2144" s="97"/>
      <c r="T2144" s="97"/>
      <c r="U2144" s="97"/>
      <c r="V2144" s="97"/>
      <c r="W2144" s="97"/>
      <c r="X2144" s="97"/>
      <c r="Y2144" s="97"/>
      <c r="Z2144" s="97"/>
    </row>
    <row r="2145" spans="1:26" s="98" customFormat="1" x14ac:dyDescent="0.25">
      <c r="A2145" s="97"/>
      <c r="B2145" s="97"/>
      <c r="C2145" s="97"/>
      <c r="S2145" s="97"/>
      <c r="T2145" s="97"/>
      <c r="U2145" s="97"/>
      <c r="V2145" s="97"/>
      <c r="W2145" s="97"/>
      <c r="X2145" s="97"/>
      <c r="Y2145" s="97"/>
      <c r="Z2145" s="97"/>
    </row>
    <row r="2146" spans="1:26" s="98" customFormat="1" x14ac:dyDescent="0.25">
      <c r="A2146" s="97"/>
      <c r="B2146" s="97"/>
      <c r="C2146" s="97"/>
      <c r="S2146" s="97"/>
      <c r="T2146" s="97"/>
      <c r="U2146" s="97"/>
      <c r="V2146" s="97"/>
      <c r="W2146" s="97"/>
      <c r="X2146" s="97"/>
      <c r="Y2146" s="97"/>
      <c r="Z2146" s="97"/>
    </row>
    <row r="2147" spans="1:26" s="98" customFormat="1" x14ac:dyDescent="0.25">
      <c r="A2147" s="97"/>
      <c r="B2147" s="97"/>
      <c r="C2147" s="97"/>
      <c r="S2147" s="97"/>
      <c r="T2147" s="97"/>
      <c r="U2147" s="97"/>
      <c r="V2147" s="97"/>
      <c r="W2147" s="97"/>
      <c r="X2147" s="97"/>
      <c r="Y2147" s="97"/>
      <c r="Z2147" s="97"/>
    </row>
    <row r="2148" spans="1:26" s="98" customFormat="1" x14ac:dyDescent="0.25">
      <c r="A2148" s="97"/>
      <c r="B2148" s="97"/>
      <c r="C2148" s="97"/>
      <c r="S2148" s="97"/>
      <c r="T2148" s="97"/>
      <c r="U2148" s="97"/>
      <c r="V2148" s="97"/>
      <c r="W2148" s="97"/>
      <c r="X2148" s="97"/>
      <c r="Y2148" s="97"/>
      <c r="Z2148" s="97"/>
    </row>
    <row r="2149" spans="1:26" s="98" customFormat="1" x14ac:dyDescent="0.25">
      <c r="A2149" s="97"/>
      <c r="B2149" s="97"/>
      <c r="C2149" s="97"/>
      <c r="S2149" s="97"/>
      <c r="T2149" s="97"/>
      <c r="U2149" s="97"/>
      <c r="V2149" s="97"/>
      <c r="W2149" s="97"/>
      <c r="X2149" s="97"/>
      <c r="Y2149" s="97"/>
      <c r="Z2149" s="97"/>
    </row>
    <row r="2150" spans="1:26" s="98" customFormat="1" x14ac:dyDescent="0.25">
      <c r="A2150" s="97"/>
      <c r="B2150" s="97"/>
      <c r="C2150" s="97"/>
      <c r="S2150" s="97"/>
      <c r="T2150" s="97"/>
      <c r="U2150" s="97"/>
      <c r="V2150" s="97"/>
      <c r="W2150" s="97"/>
      <c r="X2150" s="97"/>
      <c r="Y2150" s="97"/>
      <c r="Z2150" s="97"/>
    </row>
    <row r="2151" spans="1:26" s="98" customFormat="1" x14ac:dyDescent="0.25">
      <c r="A2151" s="97"/>
      <c r="B2151" s="97"/>
      <c r="C2151" s="97"/>
      <c r="S2151" s="97"/>
      <c r="T2151" s="97"/>
      <c r="U2151" s="97"/>
      <c r="V2151" s="97"/>
      <c r="W2151" s="97"/>
      <c r="X2151" s="97"/>
      <c r="Y2151" s="97"/>
      <c r="Z2151" s="97"/>
    </row>
    <row r="2152" spans="1:26" s="98" customFormat="1" x14ac:dyDescent="0.25">
      <c r="A2152" s="97"/>
      <c r="B2152" s="97"/>
      <c r="C2152" s="97"/>
      <c r="S2152" s="97"/>
      <c r="T2152" s="97"/>
      <c r="U2152" s="97"/>
      <c r="V2152" s="97"/>
      <c r="W2152" s="97"/>
      <c r="X2152" s="97"/>
      <c r="Y2152" s="97"/>
      <c r="Z2152" s="97"/>
    </row>
    <row r="2153" spans="1:26" s="98" customFormat="1" x14ac:dyDescent="0.25">
      <c r="A2153" s="97"/>
      <c r="B2153" s="97"/>
      <c r="C2153" s="97"/>
      <c r="S2153" s="97"/>
      <c r="T2153" s="97"/>
      <c r="U2153" s="97"/>
      <c r="V2153" s="97"/>
      <c r="W2153" s="97"/>
      <c r="X2153" s="97"/>
      <c r="Y2153" s="97"/>
      <c r="Z2153" s="97"/>
    </row>
    <row r="2154" spans="1:26" s="98" customFormat="1" x14ac:dyDescent="0.25">
      <c r="A2154" s="97"/>
      <c r="B2154" s="97"/>
      <c r="C2154" s="97"/>
      <c r="S2154" s="97"/>
      <c r="T2154" s="97"/>
      <c r="U2154" s="97"/>
      <c r="V2154" s="97"/>
      <c r="W2154" s="97"/>
      <c r="X2154" s="97"/>
      <c r="Y2154" s="97"/>
      <c r="Z2154" s="97"/>
    </row>
    <row r="2155" spans="1:26" s="98" customFormat="1" x14ac:dyDescent="0.25">
      <c r="A2155" s="97"/>
      <c r="B2155" s="97"/>
      <c r="C2155" s="97"/>
      <c r="S2155" s="97"/>
      <c r="T2155" s="97"/>
      <c r="U2155" s="97"/>
      <c r="V2155" s="97"/>
      <c r="W2155" s="97"/>
      <c r="X2155" s="97"/>
      <c r="Y2155" s="97"/>
      <c r="Z2155" s="97"/>
    </row>
    <row r="2156" spans="1:26" s="98" customFormat="1" x14ac:dyDescent="0.25">
      <c r="A2156" s="97"/>
      <c r="B2156" s="97"/>
      <c r="C2156" s="97"/>
      <c r="S2156" s="97"/>
      <c r="T2156" s="97"/>
      <c r="U2156" s="97"/>
      <c r="V2156" s="97"/>
      <c r="W2156" s="97"/>
      <c r="X2156" s="97"/>
      <c r="Y2156" s="97"/>
      <c r="Z2156" s="97"/>
    </row>
    <row r="2157" spans="1:26" s="98" customFormat="1" x14ac:dyDescent="0.25">
      <c r="A2157" s="97"/>
      <c r="B2157" s="97"/>
      <c r="C2157" s="97"/>
      <c r="S2157" s="97"/>
      <c r="T2157" s="97"/>
      <c r="U2157" s="97"/>
      <c r="V2157" s="97"/>
      <c r="W2157" s="97"/>
      <c r="X2157" s="97"/>
      <c r="Y2157" s="97"/>
      <c r="Z2157" s="97"/>
    </row>
    <row r="2158" spans="1:26" s="98" customFormat="1" x14ac:dyDescent="0.25">
      <c r="A2158" s="97"/>
      <c r="B2158" s="97"/>
      <c r="C2158" s="97"/>
      <c r="S2158" s="97"/>
      <c r="T2158" s="97"/>
      <c r="U2158" s="97"/>
      <c r="V2158" s="97"/>
      <c r="W2158" s="97"/>
      <c r="X2158" s="97"/>
      <c r="Y2158" s="97"/>
      <c r="Z2158" s="97"/>
    </row>
    <row r="2159" spans="1:26" s="98" customFormat="1" x14ac:dyDescent="0.25">
      <c r="A2159" s="97"/>
      <c r="B2159" s="97"/>
      <c r="C2159" s="97"/>
      <c r="S2159" s="97"/>
      <c r="T2159" s="97"/>
      <c r="U2159" s="97"/>
      <c r="V2159" s="97"/>
      <c r="W2159" s="97"/>
      <c r="X2159" s="97"/>
      <c r="Y2159" s="97"/>
      <c r="Z2159" s="97"/>
    </row>
    <row r="2160" spans="1:26" s="98" customFormat="1" x14ac:dyDescent="0.25">
      <c r="A2160" s="97"/>
      <c r="B2160" s="97"/>
      <c r="C2160" s="97"/>
      <c r="S2160" s="97"/>
      <c r="T2160" s="97"/>
      <c r="U2160" s="97"/>
      <c r="V2160" s="97"/>
      <c r="W2160" s="97"/>
      <c r="X2160" s="97"/>
      <c r="Y2160" s="97"/>
      <c r="Z2160" s="97"/>
    </row>
    <row r="2161" spans="1:26" s="98" customFormat="1" x14ac:dyDescent="0.25">
      <c r="A2161" s="97"/>
      <c r="B2161" s="97"/>
      <c r="C2161" s="97"/>
      <c r="S2161" s="97"/>
      <c r="T2161" s="97"/>
      <c r="U2161" s="97"/>
      <c r="V2161" s="97"/>
      <c r="W2161" s="97"/>
      <c r="X2161" s="97"/>
      <c r="Y2161" s="97"/>
      <c r="Z2161" s="97"/>
    </row>
    <row r="2162" spans="1:26" s="98" customFormat="1" x14ac:dyDescent="0.25">
      <c r="A2162" s="97"/>
      <c r="B2162" s="97"/>
      <c r="C2162" s="97"/>
      <c r="S2162" s="97"/>
      <c r="T2162" s="97"/>
      <c r="U2162" s="97"/>
      <c r="V2162" s="97"/>
      <c r="W2162" s="97"/>
      <c r="X2162" s="97"/>
      <c r="Y2162" s="97"/>
      <c r="Z2162" s="97"/>
    </row>
    <row r="2163" spans="1:26" s="98" customFormat="1" x14ac:dyDescent="0.25">
      <c r="A2163" s="97"/>
      <c r="B2163" s="97"/>
      <c r="C2163" s="97"/>
      <c r="S2163" s="97"/>
      <c r="T2163" s="97"/>
      <c r="U2163" s="97"/>
      <c r="V2163" s="97"/>
      <c r="W2163" s="97"/>
      <c r="X2163" s="97"/>
      <c r="Y2163" s="97"/>
      <c r="Z2163" s="97"/>
    </row>
    <row r="2164" spans="1:26" s="98" customFormat="1" x14ac:dyDescent="0.25">
      <c r="A2164" s="97"/>
      <c r="B2164" s="97"/>
      <c r="C2164" s="97"/>
      <c r="S2164" s="97"/>
      <c r="T2164" s="97"/>
      <c r="U2164" s="97"/>
      <c r="V2164" s="97"/>
      <c r="W2164" s="97"/>
      <c r="X2164" s="97"/>
      <c r="Y2164" s="97"/>
      <c r="Z2164" s="97"/>
    </row>
    <row r="2165" spans="1:26" s="98" customFormat="1" x14ac:dyDescent="0.25">
      <c r="A2165" s="97"/>
      <c r="B2165" s="97"/>
      <c r="C2165" s="97"/>
      <c r="S2165" s="97"/>
      <c r="T2165" s="97"/>
      <c r="U2165" s="97"/>
      <c r="V2165" s="97"/>
      <c r="W2165" s="97"/>
      <c r="X2165" s="97"/>
      <c r="Y2165" s="97"/>
      <c r="Z2165" s="97"/>
    </row>
    <row r="2166" spans="1:26" s="98" customFormat="1" x14ac:dyDescent="0.25">
      <c r="A2166" s="97"/>
      <c r="B2166" s="97"/>
      <c r="C2166" s="97"/>
      <c r="S2166" s="97"/>
      <c r="T2166" s="97"/>
      <c r="U2166" s="97"/>
      <c r="V2166" s="97"/>
      <c r="W2166" s="97"/>
      <c r="X2166" s="97"/>
      <c r="Y2166" s="97"/>
      <c r="Z2166" s="97"/>
    </row>
    <row r="2167" spans="1:26" s="98" customFormat="1" x14ac:dyDescent="0.25">
      <c r="A2167" s="97"/>
      <c r="B2167" s="97"/>
      <c r="C2167" s="97"/>
      <c r="S2167" s="97"/>
      <c r="T2167" s="97"/>
      <c r="U2167" s="97"/>
      <c r="V2167" s="97"/>
      <c r="W2167" s="97"/>
      <c r="X2167" s="97"/>
      <c r="Y2167" s="97"/>
      <c r="Z2167" s="97"/>
    </row>
    <row r="2168" spans="1:26" s="98" customFormat="1" x14ac:dyDescent="0.25">
      <c r="A2168" s="97"/>
      <c r="B2168" s="97"/>
      <c r="C2168" s="97"/>
      <c r="S2168" s="97"/>
      <c r="T2168" s="97"/>
      <c r="U2168" s="97"/>
      <c r="V2168" s="97"/>
      <c r="W2168" s="97"/>
      <c r="X2168" s="97"/>
      <c r="Y2168" s="97"/>
      <c r="Z2168" s="97"/>
    </row>
    <row r="2169" spans="1:26" s="98" customFormat="1" x14ac:dyDescent="0.25">
      <c r="A2169" s="97"/>
      <c r="B2169" s="97"/>
      <c r="C2169" s="97"/>
      <c r="S2169" s="97"/>
      <c r="T2169" s="97"/>
      <c r="U2169" s="97"/>
      <c r="V2169" s="97"/>
      <c r="W2169" s="97"/>
      <c r="X2169" s="97"/>
      <c r="Y2169" s="97"/>
      <c r="Z2169" s="97"/>
    </row>
    <row r="2170" spans="1:26" s="98" customFormat="1" x14ac:dyDescent="0.25">
      <c r="A2170" s="97"/>
      <c r="B2170" s="97"/>
      <c r="C2170" s="97"/>
      <c r="S2170" s="97"/>
      <c r="T2170" s="97"/>
      <c r="U2170" s="97"/>
      <c r="V2170" s="97"/>
      <c r="W2170" s="97"/>
      <c r="X2170" s="97"/>
      <c r="Y2170" s="97"/>
      <c r="Z2170" s="97"/>
    </row>
    <row r="2171" spans="1:26" s="98" customFormat="1" x14ac:dyDescent="0.25">
      <c r="A2171" s="97"/>
      <c r="B2171" s="97"/>
      <c r="C2171" s="97"/>
      <c r="S2171" s="97"/>
      <c r="T2171" s="97"/>
      <c r="U2171" s="97"/>
      <c r="V2171" s="97"/>
      <c r="W2171" s="97"/>
      <c r="X2171" s="97"/>
      <c r="Y2171" s="97"/>
      <c r="Z2171" s="97"/>
    </row>
    <row r="2172" spans="1:26" s="98" customFormat="1" x14ac:dyDescent="0.25">
      <c r="A2172" s="97"/>
      <c r="B2172" s="97"/>
      <c r="C2172" s="97"/>
      <c r="S2172" s="97"/>
      <c r="T2172" s="97"/>
      <c r="U2172" s="97"/>
      <c r="V2172" s="97"/>
      <c r="W2172" s="97"/>
      <c r="X2172" s="97"/>
      <c r="Y2172" s="97"/>
      <c r="Z2172" s="97"/>
    </row>
    <row r="2173" spans="1:26" s="98" customFormat="1" x14ac:dyDescent="0.25">
      <c r="A2173" s="97"/>
      <c r="B2173" s="97"/>
      <c r="C2173" s="97"/>
      <c r="S2173" s="97"/>
      <c r="T2173" s="97"/>
      <c r="U2173" s="97"/>
      <c r="V2173" s="97"/>
      <c r="W2173" s="97"/>
      <c r="X2173" s="97"/>
      <c r="Y2173" s="97"/>
      <c r="Z2173" s="97"/>
    </row>
    <row r="2174" spans="1:26" s="98" customFormat="1" x14ac:dyDescent="0.25">
      <c r="A2174" s="97"/>
      <c r="B2174" s="97"/>
      <c r="C2174" s="97"/>
      <c r="S2174" s="97"/>
      <c r="T2174" s="97"/>
      <c r="U2174" s="97"/>
      <c r="V2174" s="97"/>
      <c r="W2174" s="97"/>
      <c r="X2174" s="97"/>
      <c r="Y2174" s="97"/>
      <c r="Z2174" s="97"/>
    </row>
    <row r="2175" spans="1:26" s="98" customFormat="1" x14ac:dyDescent="0.25">
      <c r="A2175" s="97"/>
      <c r="B2175" s="97"/>
      <c r="C2175" s="97"/>
      <c r="S2175" s="97"/>
      <c r="T2175" s="97"/>
      <c r="U2175" s="97"/>
      <c r="V2175" s="97"/>
      <c r="W2175" s="97"/>
      <c r="X2175" s="97"/>
      <c r="Y2175" s="97"/>
      <c r="Z2175" s="97"/>
    </row>
    <row r="2176" spans="1:26" s="98" customFormat="1" x14ac:dyDescent="0.25">
      <c r="A2176" s="97"/>
      <c r="B2176" s="97"/>
      <c r="C2176" s="97"/>
      <c r="S2176" s="97"/>
      <c r="T2176" s="97"/>
      <c r="U2176" s="97"/>
      <c r="V2176" s="97"/>
      <c r="W2176" s="97"/>
      <c r="X2176" s="97"/>
      <c r="Y2176" s="97"/>
      <c r="Z2176" s="97"/>
    </row>
    <row r="2177" spans="1:26" s="98" customFormat="1" x14ac:dyDescent="0.25">
      <c r="A2177" s="97"/>
      <c r="B2177" s="97"/>
      <c r="C2177" s="97"/>
      <c r="S2177" s="97"/>
      <c r="T2177" s="97"/>
      <c r="U2177" s="97"/>
      <c r="V2177" s="97"/>
      <c r="W2177" s="97"/>
      <c r="X2177" s="97"/>
      <c r="Y2177" s="97"/>
      <c r="Z2177" s="97"/>
    </row>
    <row r="2178" spans="1:26" s="98" customFormat="1" x14ac:dyDescent="0.25">
      <c r="A2178" s="97"/>
      <c r="B2178" s="97"/>
      <c r="C2178" s="97"/>
      <c r="S2178" s="97"/>
      <c r="T2178" s="97"/>
      <c r="U2178" s="97"/>
      <c r="V2178" s="97"/>
      <c r="W2178" s="97"/>
      <c r="X2178" s="97"/>
      <c r="Y2178" s="97"/>
      <c r="Z2178" s="97"/>
    </row>
    <row r="2179" spans="1:26" s="98" customFormat="1" x14ac:dyDescent="0.25">
      <c r="A2179" s="97"/>
      <c r="B2179" s="97"/>
      <c r="C2179" s="97"/>
      <c r="S2179" s="97"/>
      <c r="T2179" s="97"/>
      <c r="U2179" s="97"/>
      <c r="V2179" s="97"/>
      <c r="W2179" s="97"/>
      <c r="X2179" s="97"/>
      <c r="Y2179" s="97"/>
      <c r="Z2179" s="97"/>
    </row>
    <row r="2180" spans="1:26" s="98" customFormat="1" x14ac:dyDescent="0.25">
      <c r="A2180" s="97"/>
      <c r="B2180" s="97"/>
      <c r="C2180" s="97"/>
      <c r="S2180" s="97"/>
      <c r="T2180" s="97"/>
      <c r="U2180" s="97"/>
      <c r="V2180" s="97"/>
      <c r="W2180" s="97"/>
      <c r="X2180" s="97"/>
      <c r="Y2180" s="97"/>
      <c r="Z2180" s="97"/>
    </row>
    <row r="2181" spans="1:26" s="98" customFormat="1" x14ac:dyDescent="0.25">
      <c r="A2181" s="97"/>
      <c r="B2181" s="97"/>
      <c r="C2181" s="97"/>
      <c r="S2181" s="97"/>
      <c r="T2181" s="97"/>
      <c r="U2181" s="97"/>
      <c r="V2181" s="97"/>
      <c r="W2181" s="97"/>
      <c r="X2181" s="97"/>
      <c r="Y2181" s="97"/>
      <c r="Z2181" s="97"/>
    </row>
    <row r="2182" spans="1:26" s="98" customFormat="1" x14ac:dyDescent="0.25">
      <c r="A2182" s="97"/>
      <c r="B2182" s="97"/>
      <c r="C2182" s="97"/>
      <c r="S2182" s="97"/>
      <c r="T2182" s="97"/>
      <c r="U2182" s="97"/>
      <c r="V2182" s="97"/>
      <c r="W2182" s="97"/>
      <c r="X2182" s="97"/>
      <c r="Y2182" s="97"/>
      <c r="Z2182" s="97"/>
    </row>
    <row r="2183" spans="1:26" s="98" customFormat="1" x14ac:dyDescent="0.25">
      <c r="A2183" s="97"/>
      <c r="B2183" s="97"/>
      <c r="C2183" s="97"/>
      <c r="S2183" s="97"/>
      <c r="T2183" s="97"/>
      <c r="U2183" s="97"/>
      <c r="V2183" s="97"/>
      <c r="W2183" s="97"/>
      <c r="X2183" s="97"/>
      <c r="Y2183" s="97"/>
      <c r="Z2183" s="97"/>
    </row>
    <row r="2184" spans="1:26" s="98" customFormat="1" x14ac:dyDescent="0.25">
      <c r="A2184" s="97"/>
      <c r="B2184" s="97"/>
      <c r="C2184" s="97"/>
      <c r="S2184" s="97"/>
      <c r="T2184" s="97"/>
      <c r="U2184" s="97"/>
      <c r="V2184" s="97"/>
      <c r="W2184" s="97"/>
      <c r="X2184" s="97"/>
      <c r="Y2184" s="97"/>
      <c r="Z2184" s="97"/>
    </row>
    <row r="2185" spans="1:26" s="98" customFormat="1" x14ac:dyDescent="0.25">
      <c r="A2185" s="97"/>
      <c r="B2185" s="97"/>
      <c r="C2185" s="97"/>
      <c r="S2185" s="97"/>
      <c r="T2185" s="97"/>
      <c r="U2185" s="97"/>
      <c r="V2185" s="97"/>
      <c r="W2185" s="97"/>
      <c r="X2185" s="97"/>
      <c r="Y2185" s="97"/>
      <c r="Z2185" s="97"/>
    </row>
    <row r="2186" spans="1:26" s="98" customFormat="1" x14ac:dyDescent="0.25">
      <c r="A2186" s="97"/>
      <c r="B2186" s="97"/>
      <c r="C2186" s="97"/>
      <c r="S2186" s="97"/>
      <c r="T2186" s="97"/>
      <c r="U2186" s="97"/>
      <c r="V2186" s="97"/>
      <c r="W2186" s="97"/>
      <c r="X2186" s="97"/>
      <c r="Y2186" s="97"/>
      <c r="Z2186" s="97"/>
    </row>
    <row r="2187" spans="1:26" s="98" customFormat="1" x14ac:dyDescent="0.25">
      <c r="A2187" s="97"/>
      <c r="B2187" s="97"/>
      <c r="C2187" s="97"/>
      <c r="S2187" s="97"/>
      <c r="T2187" s="97"/>
      <c r="U2187" s="97"/>
      <c r="V2187" s="97"/>
      <c r="W2187" s="97"/>
      <c r="X2187" s="97"/>
      <c r="Y2187" s="97"/>
      <c r="Z2187" s="97"/>
    </row>
    <row r="2188" spans="1:26" s="98" customFormat="1" x14ac:dyDescent="0.25">
      <c r="A2188" s="97"/>
      <c r="B2188" s="97"/>
      <c r="C2188" s="97"/>
      <c r="S2188" s="97"/>
      <c r="T2188" s="97"/>
      <c r="U2188" s="97"/>
      <c r="V2188" s="97"/>
      <c r="W2188" s="97"/>
      <c r="X2188" s="97"/>
      <c r="Y2188" s="97"/>
      <c r="Z2188" s="97"/>
    </row>
    <row r="2189" spans="1:26" s="98" customFormat="1" x14ac:dyDescent="0.25">
      <c r="A2189" s="97"/>
      <c r="B2189" s="97"/>
      <c r="C2189" s="97"/>
      <c r="S2189" s="97"/>
      <c r="T2189" s="97"/>
      <c r="U2189" s="97"/>
      <c r="V2189" s="97"/>
      <c r="W2189" s="97"/>
      <c r="X2189" s="97"/>
      <c r="Y2189" s="97"/>
      <c r="Z2189" s="97"/>
    </row>
    <row r="2190" spans="1:26" s="98" customFormat="1" x14ac:dyDescent="0.25">
      <c r="A2190" s="97"/>
      <c r="B2190" s="97"/>
      <c r="C2190" s="97"/>
      <c r="S2190" s="97"/>
      <c r="T2190" s="97"/>
      <c r="U2190" s="97"/>
      <c r="V2190" s="97"/>
      <c r="W2190" s="97"/>
      <c r="X2190" s="97"/>
      <c r="Y2190" s="97"/>
      <c r="Z2190" s="97"/>
    </row>
    <row r="2191" spans="1:26" s="98" customFormat="1" x14ac:dyDescent="0.25">
      <c r="A2191" s="97"/>
      <c r="B2191" s="97"/>
      <c r="C2191" s="97"/>
      <c r="S2191" s="97"/>
      <c r="T2191" s="97"/>
      <c r="U2191" s="97"/>
      <c r="V2191" s="97"/>
      <c r="W2191" s="97"/>
      <c r="X2191" s="97"/>
      <c r="Y2191" s="97"/>
      <c r="Z2191" s="97"/>
    </row>
    <row r="2192" spans="1:26" s="98" customFormat="1" x14ac:dyDescent="0.25">
      <c r="A2192" s="97"/>
      <c r="B2192" s="97"/>
      <c r="C2192" s="97"/>
      <c r="S2192" s="97"/>
      <c r="T2192" s="97"/>
      <c r="U2192" s="97"/>
      <c r="V2192" s="97"/>
      <c r="W2192" s="97"/>
      <c r="X2192" s="97"/>
      <c r="Y2192" s="97"/>
      <c r="Z2192" s="97"/>
    </row>
    <row r="2193" spans="1:26" s="98" customFormat="1" x14ac:dyDescent="0.25">
      <c r="A2193" s="97"/>
      <c r="B2193" s="97"/>
      <c r="C2193" s="97"/>
      <c r="S2193" s="97"/>
      <c r="T2193" s="97"/>
      <c r="U2193" s="97"/>
      <c r="V2193" s="97"/>
      <c r="W2193" s="97"/>
      <c r="X2193" s="97"/>
      <c r="Y2193" s="97"/>
      <c r="Z2193" s="97"/>
    </row>
    <row r="2194" spans="1:26" s="98" customFormat="1" x14ac:dyDescent="0.25">
      <c r="A2194" s="97"/>
      <c r="B2194" s="97"/>
      <c r="C2194" s="97"/>
      <c r="S2194" s="97"/>
      <c r="T2194" s="97"/>
      <c r="U2194" s="97"/>
      <c r="V2194" s="97"/>
      <c r="W2194" s="97"/>
      <c r="X2194" s="97"/>
      <c r="Y2194" s="97"/>
      <c r="Z2194" s="97"/>
    </row>
    <row r="2195" spans="1:26" s="98" customFormat="1" x14ac:dyDescent="0.25">
      <c r="A2195" s="97"/>
      <c r="B2195" s="97"/>
      <c r="C2195" s="97"/>
      <c r="S2195" s="97"/>
      <c r="T2195" s="97"/>
      <c r="U2195" s="97"/>
      <c r="V2195" s="97"/>
      <c r="W2195" s="97"/>
      <c r="X2195" s="97"/>
      <c r="Y2195" s="97"/>
      <c r="Z2195" s="97"/>
    </row>
    <row r="2196" spans="1:26" s="98" customFormat="1" x14ac:dyDescent="0.25">
      <c r="A2196" s="97"/>
      <c r="B2196" s="97"/>
      <c r="C2196" s="97"/>
      <c r="S2196" s="97"/>
      <c r="T2196" s="97"/>
      <c r="U2196" s="97"/>
      <c r="V2196" s="97"/>
      <c r="W2196" s="97"/>
      <c r="X2196" s="97"/>
      <c r="Y2196" s="97"/>
      <c r="Z2196" s="97"/>
    </row>
    <row r="2197" spans="1:26" s="98" customFormat="1" x14ac:dyDescent="0.25">
      <c r="A2197" s="97"/>
      <c r="B2197" s="97"/>
      <c r="C2197" s="97"/>
      <c r="S2197" s="97"/>
      <c r="T2197" s="97"/>
      <c r="U2197" s="97"/>
      <c r="V2197" s="97"/>
      <c r="W2197" s="97"/>
      <c r="X2197" s="97"/>
      <c r="Y2197" s="97"/>
      <c r="Z2197" s="97"/>
    </row>
    <row r="2198" spans="1:26" s="98" customFormat="1" x14ac:dyDescent="0.25">
      <c r="A2198" s="97"/>
      <c r="B2198" s="97"/>
      <c r="C2198" s="97"/>
      <c r="S2198" s="97"/>
      <c r="T2198" s="97"/>
      <c r="U2198" s="97"/>
      <c r="V2198" s="97"/>
      <c r="W2198" s="97"/>
      <c r="X2198" s="97"/>
      <c r="Y2198" s="97"/>
      <c r="Z2198" s="97"/>
    </row>
    <row r="2199" spans="1:26" s="98" customFormat="1" x14ac:dyDescent="0.25">
      <c r="A2199" s="97"/>
      <c r="B2199" s="97"/>
      <c r="C2199" s="97"/>
      <c r="S2199" s="97"/>
      <c r="T2199" s="97"/>
      <c r="U2199" s="97"/>
      <c r="V2199" s="97"/>
      <c r="W2199" s="97"/>
      <c r="X2199" s="97"/>
      <c r="Y2199" s="97"/>
      <c r="Z2199" s="97"/>
    </row>
    <row r="2200" spans="1:26" s="98" customFormat="1" x14ac:dyDescent="0.25">
      <c r="A2200" s="97"/>
      <c r="B2200" s="97"/>
      <c r="C2200" s="97"/>
      <c r="S2200" s="97"/>
      <c r="T2200" s="97"/>
      <c r="U2200" s="97"/>
      <c r="V2200" s="97"/>
      <c r="W2200" s="97"/>
      <c r="X2200" s="97"/>
      <c r="Y2200" s="97"/>
      <c r="Z2200" s="97"/>
    </row>
    <row r="2201" spans="1:26" s="98" customFormat="1" x14ac:dyDescent="0.25">
      <c r="A2201" s="97"/>
      <c r="B2201" s="97"/>
      <c r="C2201" s="97"/>
      <c r="S2201" s="97"/>
      <c r="T2201" s="97"/>
      <c r="U2201" s="97"/>
      <c r="V2201" s="97"/>
      <c r="W2201" s="97"/>
      <c r="X2201" s="97"/>
      <c r="Y2201" s="97"/>
      <c r="Z2201" s="97"/>
    </row>
    <row r="2202" spans="1:26" s="98" customFormat="1" x14ac:dyDescent="0.25">
      <c r="A2202" s="97"/>
      <c r="B2202" s="97"/>
      <c r="C2202" s="97"/>
      <c r="S2202" s="97"/>
      <c r="T2202" s="97"/>
      <c r="U2202" s="97"/>
      <c r="V2202" s="97"/>
      <c r="W2202" s="97"/>
      <c r="X2202" s="97"/>
      <c r="Y2202" s="97"/>
      <c r="Z2202" s="97"/>
    </row>
    <row r="2203" spans="1:26" s="98" customFormat="1" x14ac:dyDescent="0.25">
      <c r="A2203" s="97"/>
      <c r="B2203" s="97"/>
      <c r="C2203" s="97"/>
      <c r="S2203" s="97"/>
      <c r="T2203" s="97"/>
      <c r="U2203" s="97"/>
      <c r="V2203" s="97"/>
      <c r="W2203" s="97"/>
      <c r="X2203" s="97"/>
      <c r="Y2203" s="97"/>
      <c r="Z2203" s="97"/>
    </row>
    <row r="2204" spans="1:26" s="98" customFormat="1" x14ac:dyDescent="0.25">
      <c r="A2204" s="97"/>
      <c r="B2204" s="97"/>
      <c r="C2204" s="97"/>
      <c r="S2204" s="97"/>
      <c r="T2204" s="97"/>
      <c r="U2204" s="97"/>
      <c r="V2204" s="97"/>
      <c r="W2204" s="97"/>
      <c r="X2204" s="97"/>
      <c r="Y2204" s="97"/>
      <c r="Z2204" s="97"/>
    </row>
    <row r="2205" spans="1:26" s="98" customFormat="1" x14ac:dyDescent="0.25">
      <c r="A2205" s="97"/>
      <c r="B2205" s="97"/>
      <c r="C2205" s="97"/>
      <c r="S2205" s="97"/>
      <c r="T2205" s="97"/>
      <c r="U2205" s="97"/>
      <c r="V2205" s="97"/>
      <c r="W2205" s="97"/>
      <c r="X2205" s="97"/>
      <c r="Y2205" s="97"/>
      <c r="Z2205" s="97"/>
    </row>
    <row r="2206" spans="1:26" s="98" customFormat="1" x14ac:dyDescent="0.25">
      <c r="A2206" s="97"/>
      <c r="B2206" s="97"/>
      <c r="C2206" s="97"/>
      <c r="S2206" s="97"/>
      <c r="T2206" s="97"/>
      <c r="U2206" s="97"/>
      <c r="V2206" s="97"/>
      <c r="W2206" s="97"/>
      <c r="X2206" s="97"/>
      <c r="Y2206" s="97"/>
      <c r="Z2206" s="97"/>
    </row>
    <row r="2207" spans="1:26" s="98" customFormat="1" x14ac:dyDescent="0.25">
      <c r="A2207" s="97"/>
      <c r="B2207" s="97"/>
      <c r="C2207" s="97"/>
      <c r="S2207" s="97"/>
      <c r="T2207" s="97"/>
      <c r="U2207" s="97"/>
      <c r="V2207" s="97"/>
      <c r="W2207" s="97"/>
      <c r="X2207" s="97"/>
      <c r="Y2207" s="97"/>
      <c r="Z2207" s="97"/>
    </row>
    <row r="2208" spans="1:26" s="98" customFormat="1" x14ac:dyDescent="0.25">
      <c r="A2208" s="97"/>
      <c r="B2208" s="97"/>
      <c r="C2208" s="97"/>
      <c r="S2208" s="97"/>
      <c r="T2208" s="97"/>
      <c r="U2208" s="97"/>
      <c r="V2208" s="97"/>
      <c r="W2208" s="97"/>
      <c r="X2208" s="97"/>
      <c r="Y2208" s="97"/>
      <c r="Z2208" s="97"/>
    </row>
    <row r="2209" spans="1:26" s="98" customFormat="1" x14ac:dyDescent="0.25">
      <c r="A2209" s="97"/>
      <c r="B2209" s="97"/>
      <c r="C2209" s="97"/>
      <c r="S2209" s="97"/>
      <c r="T2209" s="97"/>
      <c r="U2209" s="97"/>
      <c r="V2209" s="97"/>
      <c r="W2209" s="97"/>
      <c r="X2209" s="97"/>
      <c r="Y2209" s="97"/>
      <c r="Z2209" s="97"/>
    </row>
    <row r="2210" spans="1:26" s="98" customFormat="1" x14ac:dyDescent="0.25">
      <c r="A2210" s="97"/>
      <c r="B2210" s="97"/>
      <c r="C2210" s="97"/>
      <c r="S2210" s="97"/>
      <c r="T2210" s="97"/>
      <c r="U2210" s="97"/>
      <c r="V2210" s="97"/>
      <c r="W2210" s="97"/>
      <c r="X2210" s="97"/>
      <c r="Y2210" s="97"/>
      <c r="Z2210" s="97"/>
    </row>
    <row r="2211" spans="1:26" s="98" customFormat="1" x14ac:dyDescent="0.25">
      <c r="A2211" s="97"/>
      <c r="B2211" s="97"/>
      <c r="C2211" s="97"/>
      <c r="S2211" s="97"/>
      <c r="T2211" s="97"/>
      <c r="U2211" s="97"/>
      <c r="V2211" s="97"/>
      <c r="W2211" s="97"/>
      <c r="X2211" s="97"/>
      <c r="Y2211" s="97"/>
      <c r="Z2211" s="97"/>
    </row>
    <row r="2212" spans="1:26" s="98" customFormat="1" x14ac:dyDescent="0.25">
      <c r="A2212" s="97"/>
      <c r="B2212" s="97"/>
      <c r="C2212" s="97"/>
      <c r="S2212" s="97"/>
      <c r="T2212" s="97"/>
      <c r="U2212" s="97"/>
      <c r="V2212" s="97"/>
      <c r="W2212" s="97"/>
      <c r="X2212" s="97"/>
      <c r="Y2212" s="97"/>
      <c r="Z2212" s="97"/>
    </row>
    <row r="2213" spans="1:26" s="98" customFormat="1" x14ac:dyDescent="0.25">
      <c r="A2213" s="97"/>
      <c r="B2213" s="97"/>
      <c r="C2213" s="97"/>
      <c r="S2213" s="97"/>
      <c r="T2213" s="97"/>
      <c r="U2213" s="97"/>
      <c r="V2213" s="97"/>
      <c r="W2213" s="97"/>
      <c r="X2213" s="97"/>
      <c r="Y2213" s="97"/>
      <c r="Z2213" s="97"/>
    </row>
    <row r="2214" spans="1:26" s="98" customFormat="1" x14ac:dyDescent="0.25">
      <c r="A2214" s="97"/>
      <c r="B2214" s="97"/>
      <c r="C2214" s="97"/>
      <c r="S2214" s="97"/>
      <c r="T2214" s="97"/>
      <c r="U2214" s="97"/>
      <c r="V2214" s="97"/>
      <c r="W2214" s="97"/>
      <c r="X2214" s="97"/>
      <c r="Y2214" s="97"/>
      <c r="Z2214" s="97"/>
    </row>
    <row r="2215" spans="1:26" s="98" customFormat="1" x14ac:dyDescent="0.25">
      <c r="A2215" s="97"/>
      <c r="B2215" s="97"/>
      <c r="C2215" s="97"/>
      <c r="S2215" s="97"/>
      <c r="T2215" s="97"/>
      <c r="U2215" s="97"/>
      <c r="V2215" s="97"/>
      <c r="W2215" s="97"/>
      <c r="X2215" s="97"/>
      <c r="Y2215" s="97"/>
      <c r="Z2215" s="97"/>
    </row>
    <row r="2216" spans="1:26" s="98" customFormat="1" x14ac:dyDescent="0.25">
      <c r="A2216" s="97"/>
      <c r="B2216" s="97"/>
      <c r="C2216" s="97"/>
      <c r="S2216" s="97"/>
      <c r="T2216" s="97"/>
      <c r="U2216" s="97"/>
      <c r="V2216" s="97"/>
      <c r="W2216" s="97"/>
      <c r="X2216" s="97"/>
      <c r="Y2216" s="97"/>
      <c r="Z2216" s="97"/>
    </row>
    <row r="2217" spans="1:26" s="98" customFormat="1" x14ac:dyDescent="0.25">
      <c r="A2217" s="97"/>
      <c r="B2217" s="97"/>
      <c r="C2217" s="97"/>
      <c r="S2217" s="97"/>
      <c r="T2217" s="97"/>
      <c r="U2217" s="97"/>
      <c r="V2217" s="97"/>
      <c r="W2217" s="97"/>
      <c r="X2217" s="97"/>
      <c r="Y2217" s="97"/>
      <c r="Z2217" s="97"/>
    </row>
    <row r="2218" spans="1:26" s="98" customFormat="1" x14ac:dyDescent="0.25">
      <c r="A2218" s="97"/>
      <c r="B2218" s="97"/>
      <c r="C2218" s="97"/>
      <c r="S2218" s="97"/>
      <c r="T2218" s="97"/>
      <c r="U2218" s="97"/>
      <c r="V2218" s="97"/>
      <c r="W2218" s="97"/>
      <c r="X2218" s="97"/>
      <c r="Y2218" s="97"/>
      <c r="Z2218" s="97"/>
    </row>
    <row r="2219" spans="1:26" s="98" customFormat="1" x14ac:dyDescent="0.25">
      <c r="A2219" s="97"/>
      <c r="B2219" s="97"/>
      <c r="C2219" s="97"/>
      <c r="S2219" s="97"/>
      <c r="T2219" s="97"/>
      <c r="U2219" s="97"/>
      <c r="V2219" s="97"/>
      <c r="W2219" s="97"/>
      <c r="X2219" s="97"/>
      <c r="Y2219" s="97"/>
      <c r="Z2219" s="97"/>
    </row>
    <row r="2220" spans="1:26" s="98" customFormat="1" x14ac:dyDescent="0.25">
      <c r="A2220" s="97"/>
      <c r="B2220" s="97"/>
      <c r="C2220" s="97"/>
      <c r="S2220" s="97"/>
      <c r="T2220" s="97"/>
      <c r="U2220" s="97"/>
      <c r="V2220" s="97"/>
      <c r="W2220" s="97"/>
      <c r="X2220" s="97"/>
      <c r="Y2220" s="97"/>
      <c r="Z2220" s="97"/>
    </row>
    <row r="2221" spans="1:26" s="98" customFormat="1" x14ac:dyDescent="0.25">
      <c r="A2221" s="97"/>
      <c r="B2221" s="97"/>
      <c r="C2221" s="97"/>
      <c r="S2221" s="97"/>
      <c r="T2221" s="97"/>
      <c r="U2221" s="97"/>
      <c r="V2221" s="97"/>
      <c r="W2221" s="97"/>
      <c r="X2221" s="97"/>
      <c r="Y2221" s="97"/>
      <c r="Z2221" s="97"/>
    </row>
    <row r="2222" spans="1:26" s="98" customFormat="1" x14ac:dyDescent="0.25">
      <c r="A2222" s="97"/>
      <c r="B2222" s="97"/>
      <c r="C2222" s="97"/>
      <c r="S2222" s="97"/>
      <c r="T2222" s="97"/>
      <c r="U2222" s="97"/>
      <c r="V2222" s="97"/>
      <c r="W2222" s="97"/>
      <c r="X2222" s="97"/>
      <c r="Y2222" s="97"/>
      <c r="Z2222" s="97"/>
    </row>
    <row r="2223" spans="1:26" s="98" customFormat="1" x14ac:dyDescent="0.25">
      <c r="A2223" s="97"/>
      <c r="B2223" s="97"/>
      <c r="C2223" s="97"/>
      <c r="S2223" s="97"/>
      <c r="T2223" s="97"/>
      <c r="U2223" s="97"/>
      <c r="V2223" s="97"/>
      <c r="W2223" s="97"/>
      <c r="X2223" s="97"/>
      <c r="Y2223" s="97"/>
      <c r="Z2223" s="97"/>
    </row>
    <row r="2224" spans="1:26" s="98" customFormat="1" x14ac:dyDescent="0.25">
      <c r="A2224" s="97"/>
      <c r="B2224" s="97"/>
      <c r="C2224" s="97"/>
      <c r="S2224" s="97"/>
      <c r="T2224" s="97"/>
      <c r="U2224" s="97"/>
      <c r="V2224" s="97"/>
      <c r="W2224" s="97"/>
      <c r="X2224" s="97"/>
      <c r="Y2224" s="97"/>
      <c r="Z2224" s="97"/>
    </row>
    <row r="2225" spans="1:26" s="98" customFormat="1" x14ac:dyDescent="0.25">
      <c r="A2225" s="97"/>
      <c r="B2225" s="97"/>
      <c r="C2225" s="97"/>
      <c r="S2225" s="97"/>
      <c r="T2225" s="97"/>
      <c r="U2225" s="97"/>
      <c r="V2225" s="97"/>
      <c r="W2225" s="97"/>
      <c r="X2225" s="97"/>
      <c r="Y2225" s="97"/>
      <c r="Z2225" s="97"/>
    </row>
    <row r="2226" spans="1:26" s="98" customFormat="1" x14ac:dyDescent="0.25">
      <c r="A2226" s="97"/>
      <c r="B2226" s="97"/>
      <c r="C2226" s="97"/>
      <c r="S2226" s="97"/>
      <c r="T2226" s="97"/>
      <c r="U2226" s="97"/>
      <c r="V2226" s="97"/>
      <c r="W2226" s="97"/>
      <c r="X2226" s="97"/>
      <c r="Y2226" s="97"/>
      <c r="Z2226" s="97"/>
    </row>
    <row r="2227" spans="1:26" s="98" customFormat="1" x14ac:dyDescent="0.25">
      <c r="A2227" s="97"/>
      <c r="B2227" s="97"/>
      <c r="C2227" s="97"/>
      <c r="S2227" s="97"/>
      <c r="T2227" s="97"/>
      <c r="U2227" s="97"/>
      <c r="V2227" s="97"/>
      <c r="W2227" s="97"/>
      <c r="X2227" s="97"/>
      <c r="Y2227" s="97"/>
      <c r="Z2227" s="97"/>
    </row>
    <row r="2228" spans="1:26" s="98" customFormat="1" x14ac:dyDescent="0.25">
      <c r="A2228" s="97"/>
      <c r="B2228" s="97"/>
      <c r="C2228" s="97"/>
      <c r="S2228" s="97"/>
      <c r="T2228" s="97"/>
      <c r="U2228" s="97"/>
      <c r="V2228" s="97"/>
      <c r="W2228" s="97"/>
      <c r="X2228" s="97"/>
      <c r="Y2228" s="97"/>
      <c r="Z2228" s="97"/>
    </row>
    <row r="2229" spans="1:26" s="98" customFormat="1" x14ac:dyDescent="0.25">
      <c r="A2229" s="97"/>
      <c r="B2229" s="97"/>
      <c r="C2229" s="97"/>
      <c r="S2229" s="97"/>
      <c r="T2229" s="97"/>
      <c r="U2229" s="97"/>
      <c r="V2229" s="97"/>
      <c r="W2229" s="97"/>
      <c r="X2229" s="97"/>
      <c r="Y2229" s="97"/>
      <c r="Z2229" s="97"/>
    </row>
    <row r="2230" spans="1:26" s="98" customFormat="1" x14ac:dyDescent="0.25">
      <c r="A2230" s="97"/>
      <c r="B2230" s="97"/>
      <c r="C2230" s="97"/>
      <c r="S2230" s="97"/>
      <c r="T2230" s="97"/>
      <c r="U2230" s="97"/>
      <c r="V2230" s="97"/>
      <c r="W2230" s="97"/>
      <c r="X2230" s="97"/>
      <c r="Y2230" s="97"/>
      <c r="Z2230" s="97"/>
    </row>
    <row r="2231" spans="1:26" s="98" customFormat="1" x14ac:dyDescent="0.25">
      <c r="A2231" s="97"/>
      <c r="B2231" s="97"/>
      <c r="C2231" s="97"/>
      <c r="S2231" s="97"/>
      <c r="T2231" s="97"/>
      <c r="U2231" s="97"/>
      <c r="V2231" s="97"/>
      <c r="W2231" s="97"/>
      <c r="X2231" s="97"/>
      <c r="Y2231" s="97"/>
      <c r="Z2231" s="97"/>
    </row>
    <row r="2232" spans="1:26" s="98" customFormat="1" x14ac:dyDescent="0.25">
      <c r="A2232" s="97"/>
      <c r="B2232" s="97"/>
      <c r="C2232" s="97"/>
      <c r="S2232" s="97"/>
      <c r="T2232" s="97"/>
      <c r="U2232" s="97"/>
      <c r="V2232" s="97"/>
      <c r="W2232" s="97"/>
      <c r="X2232" s="97"/>
      <c r="Y2232" s="97"/>
      <c r="Z2232" s="97"/>
    </row>
    <row r="2233" spans="1:26" s="98" customFormat="1" x14ac:dyDescent="0.25">
      <c r="A2233" s="97"/>
      <c r="B2233" s="97"/>
      <c r="C2233" s="97"/>
      <c r="S2233" s="97"/>
      <c r="T2233" s="97"/>
      <c r="U2233" s="97"/>
      <c r="V2233" s="97"/>
      <c r="W2233" s="97"/>
      <c r="X2233" s="97"/>
      <c r="Y2233" s="97"/>
      <c r="Z2233" s="97"/>
    </row>
    <row r="2234" spans="1:26" s="98" customFormat="1" x14ac:dyDescent="0.25">
      <c r="A2234" s="97"/>
      <c r="B2234" s="97"/>
      <c r="C2234" s="97"/>
      <c r="S2234" s="97"/>
      <c r="T2234" s="97"/>
      <c r="U2234" s="97"/>
      <c r="V2234" s="97"/>
      <c r="W2234" s="97"/>
      <c r="X2234" s="97"/>
      <c r="Y2234" s="97"/>
      <c r="Z2234" s="97"/>
    </row>
    <row r="2235" spans="1:26" s="98" customFormat="1" x14ac:dyDescent="0.25">
      <c r="A2235" s="97"/>
      <c r="B2235" s="97"/>
      <c r="C2235" s="97"/>
      <c r="S2235" s="97"/>
      <c r="T2235" s="97"/>
      <c r="U2235" s="97"/>
      <c r="V2235" s="97"/>
      <c r="W2235" s="97"/>
      <c r="X2235" s="97"/>
      <c r="Y2235" s="97"/>
      <c r="Z2235" s="97"/>
    </row>
    <row r="2236" spans="1:26" s="98" customFormat="1" x14ac:dyDescent="0.25">
      <c r="A2236" s="97"/>
      <c r="B2236" s="97"/>
      <c r="C2236" s="97"/>
      <c r="S2236" s="97"/>
      <c r="T2236" s="97"/>
      <c r="U2236" s="97"/>
      <c r="V2236" s="97"/>
      <c r="W2236" s="97"/>
      <c r="X2236" s="97"/>
      <c r="Y2236" s="97"/>
      <c r="Z2236" s="97"/>
    </row>
    <row r="2237" spans="1:26" s="98" customFormat="1" x14ac:dyDescent="0.25">
      <c r="A2237" s="97"/>
      <c r="B2237" s="97"/>
      <c r="C2237" s="97"/>
      <c r="S2237" s="97"/>
      <c r="T2237" s="97"/>
      <c r="U2237" s="97"/>
      <c r="V2237" s="97"/>
      <c r="W2237" s="97"/>
      <c r="X2237" s="97"/>
      <c r="Y2237" s="97"/>
      <c r="Z2237" s="97"/>
    </row>
    <row r="2238" spans="1:26" s="98" customFormat="1" x14ac:dyDescent="0.25">
      <c r="A2238" s="97"/>
      <c r="B2238" s="97"/>
      <c r="C2238" s="97"/>
      <c r="S2238" s="97"/>
      <c r="T2238" s="97"/>
      <c r="U2238" s="97"/>
      <c r="V2238" s="97"/>
      <c r="W2238" s="97"/>
      <c r="X2238" s="97"/>
      <c r="Y2238" s="97"/>
      <c r="Z2238" s="97"/>
    </row>
    <row r="2239" spans="1:26" s="98" customFormat="1" x14ac:dyDescent="0.25">
      <c r="A2239" s="97"/>
      <c r="B2239" s="97"/>
      <c r="C2239" s="97"/>
      <c r="S2239" s="97"/>
      <c r="T2239" s="97"/>
      <c r="U2239" s="97"/>
      <c r="V2239" s="97"/>
      <c r="W2239" s="97"/>
      <c r="X2239" s="97"/>
      <c r="Y2239" s="97"/>
      <c r="Z2239" s="97"/>
    </row>
    <row r="2240" spans="1:26" s="98" customFormat="1" x14ac:dyDescent="0.25">
      <c r="A2240" s="97"/>
      <c r="B2240" s="97"/>
      <c r="C2240" s="97"/>
      <c r="S2240" s="97"/>
      <c r="T2240" s="97"/>
      <c r="U2240" s="97"/>
      <c r="V2240" s="97"/>
      <c r="W2240" s="97"/>
      <c r="X2240" s="97"/>
      <c r="Y2240" s="97"/>
      <c r="Z2240" s="97"/>
    </row>
    <row r="2241" spans="1:26" s="98" customFormat="1" x14ac:dyDescent="0.25">
      <c r="A2241" s="97"/>
      <c r="B2241" s="97"/>
      <c r="C2241" s="97"/>
      <c r="S2241" s="97"/>
      <c r="T2241" s="97"/>
      <c r="U2241" s="97"/>
      <c r="V2241" s="97"/>
      <c r="W2241" s="97"/>
      <c r="X2241" s="97"/>
      <c r="Y2241" s="97"/>
      <c r="Z2241" s="97"/>
    </row>
    <row r="2242" spans="1:26" s="98" customFormat="1" x14ac:dyDescent="0.25">
      <c r="A2242" s="97"/>
      <c r="B2242" s="97"/>
      <c r="C2242" s="97"/>
      <c r="S2242" s="97"/>
      <c r="T2242" s="97"/>
      <c r="U2242" s="97"/>
      <c r="V2242" s="97"/>
      <c r="W2242" s="97"/>
      <c r="X2242" s="97"/>
      <c r="Y2242" s="97"/>
      <c r="Z2242" s="97"/>
    </row>
    <row r="2243" spans="1:26" s="98" customFormat="1" x14ac:dyDescent="0.25">
      <c r="A2243" s="97"/>
      <c r="B2243" s="97"/>
      <c r="C2243" s="97"/>
      <c r="S2243" s="97"/>
      <c r="T2243" s="97"/>
      <c r="U2243" s="97"/>
      <c r="V2243" s="97"/>
      <c r="W2243" s="97"/>
      <c r="X2243" s="97"/>
      <c r="Y2243" s="97"/>
      <c r="Z2243" s="97"/>
    </row>
    <row r="2244" spans="1:26" s="98" customFormat="1" x14ac:dyDescent="0.25">
      <c r="A2244" s="97"/>
      <c r="B2244" s="97"/>
      <c r="C2244" s="97"/>
      <c r="S2244" s="97"/>
      <c r="T2244" s="97"/>
      <c r="U2244" s="97"/>
      <c r="V2244" s="97"/>
      <c r="W2244" s="97"/>
      <c r="X2244" s="97"/>
      <c r="Y2244" s="97"/>
      <c r="Z2244" s="97"/>
    </row>
    <row r="2245" spans="1:26" s="98" customFormat="1" x14ac:dyDescent="0.25">
      <c r="A2245" s="97"/>
      <c r="B2245" s="97"/>
      <c r="C2245" s="97"/>
      <c r="S2245" s="97"/>
      <c r="T2245" s="97"/>
      <c r="U2245" s="97"/>
      <c r="V2245" s="97"/>
      <c r="W2245" s="97"/>
      <c r="X2245" s="97"/>
      <c r="Y2245" s="97"/>
      <c r="Z2245" s="97"/>
    </row>
    <row r="2246" spans="1:26" s="98" customFormat="1" x14ac:dyDescent="0.25">
      <c r="A2246" s="97"/>
      <c r="B2246" s="97"/>
      <c r="C2246" s="97"/>
      <c r="S2246" s="97"/>
      <c r="T2246" s="97"/>
      <c r="U2246" s="97"/>
      <c r="V2246" s="97"/>
      <c r="W2246" s="97"/>
      <c r="X2246" s="97"/>
      <c r="Y2246" s="97"/>
      <c r="Z2246" s="97"/>
    </row>
    <row r="2247" spans="1:26" s="98" customFormat="1" x14ac:dyDescent="0.25">
      <c r="A2247" s="97"/>
      <c r="B2247" s="97"/>
      <c r="C2247" s="97"/>
      <c r="S2247" s="97"/>
      <c r="T2247" s="97"/>
      <c r="U2247" s="97"/>
      <c r="V2247" s="97"/>
      <c r="W2247" s="97"/>
      <c r="X2247" s="97"/>
      <c r="Y2247" s="97"/>
      <c r="Z2247" s="97"/>
    </row>
    <row r="2248" spans="1:26" s="98" customFormat="1" x14ac:dyDescent="0.25">
      <c r="A2248" s="97"/>
      <c r="B2248" s="97"/>
      <c r="C2248" s="97"/>
      <c r="S2248" s="97"/>
      <c r="T2248" s="97"/>
      <c r="U2248" s="97"/>
      <c r="V2248" s="97"/>
      <c r="W2248" s="97"/>
      <c r="X2248" s="97"/>
      <c r="Y2248" s="97"/>
      <c r="Z2248" s="97"/>
    </row>
    <row r="2249" spans="1:26" s="98" customFormat="1" x14ac:dyDescent="0.25">
      <c r="A2249" s="97"/>
      <c r="B2249" s="97"/>
      <c r="C2249" s="97"/>
      <c r="S2249" s="97"/>
      <c r="T2249" s="97"/>
      <c r="U2249" s="97"/>
      <c r="V2249" s="97"/>
      <c r="W2249" s="97"/>
      <c r="X2249" s="97"/>
      <c r="Y2249" s="97"/>
      <c r="Z2249" s="97"/>
    </row>
    <row r="2250" spans="1:26" s="98" customFormat="1" x14ac:dyDescent="0.25">
      <c r="A2250" s="97"/>
      <c r="B2250" s="97"/>
      <c r="C2250" s="97"/>
      <c r="S2250" s="97"/>
      <c r="T2250" s="97"/>
      <c r="U2250" s="97"/>
      <c r="V2250" s="97"/>
      <c r="W2250" s="97"/>
      <c r="X2250" s="97"/>
      <c r="Y2250" s="97"/>
      <c r="Z2250" s="97"/>
    </row>
    <row r="2251" spans="1:26" s="98" customFormat="1" x14ac:dyDescent="0.25">
      <c r="A2251" s="97"/>
      <c r="B2251" s="97"/>
      <c r="C2251" s="97"/>
      <c r="S2251" s="97"/>
      <c r="T2251" s="97"/>
      <c r="U2251" s="97"/>
      <c r="V2251" s="97"/>
      <c r="W2251" s="97"/>
      <c r="X2251" s="97"/>
      <c r="Y2251" s="97"/>
      <c r="Z2251" s="97"/>
    </row>
    <row r="2252" spans="1:26" s="98" customFormat="1" x14ac:dyDescent="0.25">
      <c r="A2252" s="97"/>
      <c r="B2252" s="97"/>
      <c r="C2252" s="97"/>
      <c r="S2252" s="97"/>
      <c r="T2252" s="97"/>
      <c r="U2252" s="97"/>
      <c r="V2252" s="97"/>
      <c r="W2252" s="97"/>
      <c r="X2252" s="97"/>
      <c r="Y2252" s="97"/>
      <c r="Z2252" s="97"/>
    </row>
    <row r="2253" spans="1:26" s="98" customFormat="1" x14ac:dyDescent="0.25">
      <c r="A2253" s="97"/>
      <c r="B2253" s="97"/>
      <c r="C2253" s="97"/>
      <c r="S2253" s="97"/>
      <c r="T2253" s="97"/>
      <c r="U2253" s="97"/>
      <c r="V2253" s="97"/>
      <c r="W2253" s="97"/>
      <c r="X2253" s="97"/>
      <c r="Y2253" s="97"/>
      <c r="Z2253" s="97"/>
    </row>
    <row r="2254" spans="1:26" s="98" customFormat="1" x14ac:dyDescent="0.25">
      <c r="A2254" s="97"/>
      <c r="B2254" s="97"/>
      <c r="C2254" s="97"/>
      <c r="S2254" s="97"/>
      <c r="T2254" s="97"/>
      <c r="U2254" s="97"/>
      <c r="V2254" s="97"/>
      <c r="W2254" s="97"/>
      <c r="X2254" s="97"/>
      <c r="Y2254" s="97"/>
      <c r="Z2254" s="97"/>
    </row>
    <row r="2255" spans="1:26" s="98" customFormat="1" x14ac:dyDescent="0.25">
      <c r="A2255" s="97"/>
      <c r="B2255" s="97"/>
      <c r="C2255" s="97"/>
      <c r="S2255" s="97"/>
      <c r="T2255" s="97"/>
      <c r="U2255" s="97"/>
      <c r="V2255" s="97"/>
      <c r="W2255" s="97"/>
      <c r="X2255" s="97"/>
      <c r="Y2255" s="97"/>
      <c r="Z2255" s="97"/>
    </row>
    <row r="2256" spans="1:26" s="98" customFormat="1" x14ac:dyDescent="0.25">
      <c r="A2256" s="97"/>
      <c r="B2256" s="97"/>
      <c r="C2256" s="97"/>
      <c r="S2256" s="97"/>
      <c r="T2256" s="97"/>
      <c r="U2256" s="97"/>
      <c r="V2256" s="97"/>
      <c r="W2256" s="97"/>
      <c r="X2256" s="97"/>
      <c r="Y2256" s="97"/>
      <c r="Z2256" s="97"/>
    </row>
    <row r="2257" spans="1:26" s="98" customFormat="1" x14ac:dyDescent="0.25">
      <c r="A2257" s="97"/>
      <c r="B2257" s="97"/>
      <c r="C2257" s="97"/>
      <c r="S2257" s="97"/>
      <c r="T2257" s="97"/>
      <c r="U2257" s="97"/>
      <c r="V2257" s="97"/>
      <c r="W2257" s="97"/>
      <c r="X2257" s="97"/>
      <c r="Y2257" s="97"/>
      <c r="Z2257" s="97"/>
    </row>
    <row r="2258" spans="1:26" s="98" customFormat="1" x14ac:dyDescent="0.25">
      <c r="A2258" s="97"/>
      <c r="B2258" s="97"/>
      <c r="C2258" s="97"/>
      <c r="S2258" s="97"/>
      <c r="T2258" s="97"/>
      <c r="U2258" s="97"/>
      <c r="V2258" s="97"/>
      <c r="W2258" s="97"/>
      <c r="X2258" s="97"/>
      <c r="Y2258" s="97"/>
      <c r="Z2258" s="97"/>
    </row>
    <row r="2259" spans="1:26" s="98" customFormat="1" x14ac:dyDescent="0.25">
      <c r="A2259" s="97"/>
      <c r="B2259" s="97"/>
      <c r="C2259" s="97"/>
      <c r="S2259" s="97"/>
      <c r="T2259" s="97"/>
      <c r="U2259" s="97"/>
      <c r="V2259" s="97"/>
      <c r="W2259" s="97"/>
      <c r="X2259" s="97"/>
      <c r="Y2259" s="97"/>
      <c r="Z2259" s="97"/>
    </row>
    <row r="2260" spans="1:26" s="98" customFormat="1" x14ac:dyDescent="0.25">
      <c r="A2260" s="97"/>
      <c r="B2260" s="97"/>
      <c r="C2260" s="97"/>
      <c r="S2260" s="97"/>
      <c r="T2260" s="97"/>
      <c r="U2260" s="97"/>
      <c r="V2260" s="97"/>
      <c r="W2260" s="97"/>
      <c r="X2260" s="97"/>
      <c r="Y2260" s="97"/>
      <c r="Z2260" s="97"/>
    </row>
    <row r="2261" spans="1:26" s="98" customFormat="1" x14ac:dyDescent="0.25">
      <c r="A2261" s="97"/>
      <c r="B2261" s="97"/>
      <c r="C2261" s="97"/>
      <c r="S2261" s="97"/>
      <c r="T2261" s="97"/>
      <c r="U2261" s="97"/>
      <c r="V2261" s="97"/>
      <c r="W2261" s="97"/>
      <c r="X2261" s="97"/>
      <c r="Y2261" s="97"/>
      <c r="Z2261" s="97"/>
    </row>
    <row r="2262" spans="1:26" s="98" customFormat="1" x14ac:dyDescent="0.25">
      <c r="A2262" s="97"/>
      <c r="B2262" s="97"/>
      <c r="C2262" s="97"/>
      <c r="S2262" s="97"/>
      <c r="T2262" s="97"/>
      <c r="U2262" s="97"/>
      <c r="V2262" s="97"/>
      <c r="W2262" s="97"/>
      <c r="X2262" s="97"/>
      <c r="Y2262" s="97"/>
      <c r="Z2262" s="97"/>
    </row>
    <row r="2263" spans="1:26" s="98" customFormat="1" x14ac:dyDescent="0.25">
      <c r="A2263" s="97"/>
      <c r="B2263" s="97"/>
      <c r="C2263" s="97"/>
      <c r="S2263" s="97"/>
      <c r="T2263" s="97"/>
      <c r="U2263" s="97"/>
      <c r="V2263" s="97"/>
      <c r="W2263" s="97"/>
      <c r="X2263" s="97"/>
      <c r="Y2263" s="97"/>
      <c r="Z2263" s="97"/>
    </row>
    <row r="2264" spans="1:26" s="98" customFormat="1" x14ac:dyDescent="0.25">
      <c r="A2264" s="97"/>
      <c r="B2264" s="97"/>
      <c r="C2264" s="97"/>
      <c r="S2264" s="97"/>
      <c r="T2264" s="97"/>
      <c r="U2264" s="97"/>
      <c r="V2264" s="97"/>
      <c r="W2264" s="97"/>
      <c r="X2264" s="97"/>
      <c r="Y2264" s="97"/>
      <c r="Z2264" s="97"/>
    </row>
    <row r="2265" spans="1:26" s="98" customFormat="1" x14ac:dyDescent="0.25">
      <c r="A2265" s="97"/>
      <c r="B2265" s="97"/>
      <c r="C2265" s="97"/>
      <c r="S2265" s="97"/>
      <c r="T2265" s="97"/>
      <c r="U2265" s="97"/>
      <c r="V2265" s="97"/>
      <c r="W2265" s="97"/>
      <c r="X2265" s="97"/>
      <c r="Y2265" s="97"/>
      <c r="Z2265" s="97"/>
    </row>
    <row r="2266" spans="1:26" s="98" customFormat="1" x14ac:dyDescent="0.25">
      <c r="A2266" s="97"/>
      <c r="B2266" s="97"/>
      <c r="C2266" s="97"/>
      <c r="S2266" s="97"/>
      <c r="T2266" s="97"/>
      <c r="U2266" s="97"/>
      <c r="V2266" s="97"/>
      <c r="W2266" s="97"/>
      <c r="X2266" s="97"/>
      <c r="Y2266" s="97"/>
      <c r="Z2266" s="97"/>
    </row>
    <row r="2267" spans="1:26" s="98" customFormat="1" x14ac:dyDescent="0.25">
      <c r="A2267" s="97"/>
      <c r="B2267" s="97"/>
      <c r="C2267" s="97"/>
      <c r="S2267" s="97"/>
      <c r="T2267" s="97"/>
      <c r="U2267" s="97"/>
      <c r="V2267" s="97"/>
      <c r="W2267" s="97"/>
      <c r="X2267" s="97"/>
      <c r="Y2267" s="97"/>
      <c r="Z2267" s="97"/>
    </row>
    <row r="2268" spans="1:26" s="98" customFormat="1" x14ac:dyDescent="0.25">
      <c r="A2268" s="97"/>
      <c r="B2268" s="97"/>
      <c r="C2268" s="97"/>
      <c r="S2268" s="97"/>
      <c r="T2268" s="97"/>
      <c r="U2268" s="97"/>
      <c r="V2268" s="97"/>
      <c r="W2268" s="97"/>
      <c r="X2268" s="97"/>
      <c r="Y2268" s="97"/>
      <c r="Z2268" s="97"/>
    </row>
    <row r="2269" spans="1:26" s="98" customFormat="1" x14ac:dyDescent="0.25">
      <c r="A2269" s="97"/>
      <c r="B2269" s="97"/>
      <c r="C2269" s="97"/>
      <c r="S2269" s="97"/>
      <c r="T2269" s="97"/>
      <c r="U2269" s="97"/>
      <c r="V2269" s="97"/>
      <c r="W2269" s="97"/>
      <c r="X2269" s="97"/>
      <c r="Y2269" s="97"/>
      <c r="Z2269" s="97"/>
    </row>
    <row r="2270" spans="1:26" s="98" customFormat="1" x14ac:dyDescent="0.25">
      <c r="A2270" s="97"/>
      <c r="B2270" s="97"/>
      <c r="C2270" s="97"/>
      <c r="S2270" s="97"/>
      <c r="T2270" s="97"/>
      <c r="U2270" s="97"/>
      <c r="V2270" s="97"/>
      <c r="W2270" s="97"/>
      <c r="X2270" s="97"/>
      <c r="Y2270" s="97"/>
      <c r="Z2270" s="97"/>
    </row>
    <row r="2271" spans="1:26" s="98" customFormat="1" x14ac:dyDescent="0.25">
      <c r="A2271" s="97"/>
      <c r="B2271" s="97"/>
      <c r="C2271" s="97"/>
      <c r="S2271" s="97"/>
      <c r="T2271" s="97"/>
      <c r="U2271" s="97"/>
      <c r="V2271" s="97"/>
      <c r="W2271" s="97"/>
      <c r="X2271" s="97"/>
      <c r="Y2271" s="97"/>
      <c r="Z2271" s="97"/>
    </row>
    <row r="2272" spans="1:26" s="98" customFormat="1" x14ac:dyDescent="0.25">
      <c r="A2272" s="97"/>
      <c r="B2272" s="97"/>
      <c r="C2272" s="97"/>
      <c r="S2272" s="97"/>
      <c r="T2272" s="97"/>
      <c r="U2272" s="97"/>
      <c r="V2272" s="97"/>
      <c r="W2272" s="97"/>
      <c r="X2272" s="97"/>
      <c r="Y2272" s="97"/>
      <c r="Z2272" s="97"/>
    </row>
    <row r="2273" spans="1:26" s="98" customFormat="1" x14ac:dyDescent="0.25">
      <c r="A2273" s="97"/>
      <c r="B2273" s="97"/>
      <c r="C2273" s="97"/>
      <c r="S2273" s="97"/>
      <c r="T2273" s="97"/>
      <c r="U2273" s="97"/>
      <c r="V2273" s="97"/>
      <c r="W2273" s="97"/>
      <c r="X2273" s="97"/>
      <c r="Y2273" s="97"/>
      <c r="Z2273" s="97"/>
    </row>
    <row r="2274" spans="1:26" s="98" customFormat="1" x14ac:dyDescent="0.25">
      <c r="A2274" s="97"/>
      <c r="B2274" s="97"/>
      <c r="C2274" s="97"/>
      <c r="S2274" s="97"/>
      <c r="T2274" s="97"/>
      <c r="U2274" s="97"/>
      <c r="V2274" s="97"/>
      <c r="W2274" s="97"/>
      <c r="X2274" s="97"/>
      <c r="Y2274" s="97"/>
      <c r="Z2274" s="97"/>
    </row>
    <row r="2275" spans="1:26" s="98" customFormat="1" x14ac:dyDescent="0.25">
      <c r="A2275" s="97"/>
      <c r="B2275" s="97"/>
      <c r="C2275" s="97"/>
      <c r="S2275" s="97"/>
      <c r="T2275" s="97"/>
      <c r="U2275" s="97"/>
      <c r="V2275" s="97"/>
      <c r="W2275" s="97"/>
      <c r="X2275" s="97"/>
      <c r="Y2275" s="97"/>
      <c r="Z2275" s="97"/>
    </row>
    <row r="2276" spans="1:26" s="98" customFormat="1" x14ac:dyDescent="0.25">
      <c r="A2276" s="97"/>
      <c r="B2276" s="97"/>
      <c r="C2276" s="97"/>
      <c r="S2276" s="97"/>
      <c r="T2276" s="97"/>
      <c r="U2276" s="97"/>
      <c r="V2276" s="97"/>
      <c r="W2276" s="97"/>
      <c r="X2276" s="97"/>
      <c r="Y2276" s="97"/>
      <c r="Z2276" s="97"/>
    </row>
    <row r="2277" spans="1:26" s="98" customFormat="1" x14ac:dyDescent="0.25">
      <c r="A2277" s="97"/>
      <c r="B2277" s="97"/>
      <c r="C2277" s="97"/>
      <c r="S2277" s="97"/>
      <c r="T2277" s="97"/>
      <c r="U2277" s="97"/>
      <c r="V2277" s="97"/>
      <c r="W2277" s="97"/>
      <c r="X2277" s="97"/>
      <c r="Y2277" s="97"/>
      <c r="Z2277" s="97"/>
    </row>
    <row r="2278" spans="1:26" s="98" customFormat="1" x14ac:dyDescent="0.25">
      <c r="A2278" s="97"/>
      <c r="B2278" s="97"/>
      <c r="C2278" s="97"/>
      <c r="S2278" s="97"/>
      <c r="T2278" s="97"/>
      <c r="U2278" s="97"/>
      <c r="V2278" s="97"/>
      <c r="W2278" s="97"/>
      <c r="X2278" s="97"/>
      <c r="Y2278" s="97"/>
      <c r="Z2278" s="97"/>
    </row>
    <row r="2279" spans="1:26" s="98" customFormat="1" x14ac:dyDescent="0.25">
      <c r="A2279" s="97"/>
      <c r="B2279" s="97"/>
      <c r="C2279" s="97"/>
      <c r="S2279" s="97"/>
      <c r="T2279" s="97"/>
      <c r="U2279" s="97"/>
      <c r="V2279" s="97"/>
      <c r="W2279" s="97"/>
      <c r="X2279" s="97"/>
      <c r="Y2279" s="97"/>
      <c r="Z2279" s="97"/>
    </row>
    <row r="2280" spans="1:26" s="98" customFormat="1" x14ac:dyDescent="0.25">
      <c r="A2280" s="97"/>
      <c r="B2280" s="97"/>
      <c r="C2280" s="97"/>
      <c r="S2280" s="97"/>
      <c r="T2280" s="97"/>
      <c r="U2280" s="97"/>
      <c r="V2280" s="97"/>
      <c r="W2280" s="97"/>
      <c r="X2280" s="97"/>
      <c r="Y2280" s="97"/>
      <c r="Z2280" s="97"/>
    </row>
    <row r="2281" spans="1:26" s="98" customFormat="1" x14ac:dyDescent="0.25">
      <c r="A2281" s="97"/>
      <c r="B2281" s="97"/>
      <c r="C2281" s="97"/>
      <c r="S2281" s="97"/>
      <c r="T2281" s="97"/>
      <c r="U2281" s="97"/>
      <c r="V2281" s="97"/>
      <c r="W2281" s="97"/>
      <c r="X2281" s="97"/>
      <c r="Y2281" s="97"/>
      <c r="Z2281" s="97"/>
    </row>
    <row r="2282" spans="1:26" s="98" customFormat="1" x14ac:dyDescent="0.25">
      <c r="A2282" s="97"/>
      <c r="B2282" s="97"/>
      <c r="C2282" s="97"/>
      <c r="S2282" s="97"/>
      <c r="T2282" s="97"/>
      <c r="U2282" s="97"/>
      <c r="V2282" s="97"/>
      <c r="W2282" s="97"/>
      <c r="X2282" s="97"/>
      <c r="Y2282" s="97"/>
      <c r="Z2282" s="97"/>
    </row>
    <row r="2283" spans="1:26" s="98" customFormat="1" x14ac:dyDescent="0.25">
      <c r="A2283" s="97"/>
      <c r="B2283" s="97"/>
      <c r="C2283" s="97"/>
      <c r="S2283" s="97"/>
      <c r="T2283" s="97"/>
      <c r="U2283" s="97"/>
      <c r="V2283" s="97"/>
      <c r="W2283" s="97"/>
      <c r="X2283" s="97"/>
      <c r="Y2283" s="97"/>
      <c r="Z2283" s="97"/>
    </row>
    <row r="2284" spans="1:26" s="98" customFormat="1" x14ac:dyDescent="0.25">
      <c r="A2284" s="97"/>
      <c r="B2284" s="97"/>
      <c r="C2284" s="97"/>
      <c r="S2284" s="97"/>
      <c r="T2284" s="97"/>
      <c r="U2284" s="97"/>
      <c r="V2284" s="97"/>
      <c r="W2284" s="97"/>
      <c r="X2284" s="97"/>
      <c r="Y2284" s="97"/>
      <c r="Z2284" s="97"/>
    </row>
    <row r="2285" spans="1:26" s="98" customFormat="1" x14ac:dyDescent="0.25">
      <c r="A2285" s="97"/>
      <c r="B2285" s="97"/>
      <c r="C2285" s="97"/>
      <c r="S2285" s="97"/>
      <c r="T2285" s="97"/>
      <c r="U2285" s="97"/>
      <c r="V2285" s="97"/>
      <c r="W2285" s="97"/>
      <c r="X2285" s="97"/>
      <c r="Y2285" s="97"/>
      <c r="Z2285" s="97"/>
    </row>
    <row r="2286" spans="1:26" s="98" customFormat="1" x14ac:dyDescent="0.25">
      <c r="A2286" s="97"/>
      <c r="B2286" s="97"/>
      <c r="C2286" s="97"/>
      <c r="S2286" s="97"/>
      <c r="T2286" s="97"/>
      <c r="U2286" s="97"/>
      <c r="V2286" s="97"/>
      <c r="W2286" s="97"/>
      <c r="X2286" s="97"/>
      <c r="Y2286" s="97"/>
      <c r="Z2286" s="97"/>
    </row>
    <row r="2287" spans="1:26" s="98" customFormat="1" x14ac:dyDescent="0.25">
      <c r="A2287" s="97"/>
      <c r="B2287" s="97"/>
      <c r="C2287" s="97"/>
      <c r="S2287" s="97"/>
      <c r="T2287" s="97"/>
      <c r="U2287" s="97"/>
      <c r="V2287" s="97"/>
      <c r="W2287" s="97"/>
      <c r="X2287" s="97"/>
      <c r="Y2287" s="97"/>
      <c r="Z2287" s="97"/>
    </row>
    <row r="2288" spans="1:26" s="98" customFormat="1" x14ac:dyDescent="0.25">
      <c r="A2288" s="97"/>
      <c r="B2288" s="97"/>
      <c r="C2288" s="97"/>
      <c r="S2288" s="97"/>
      <c r="T2288" s="97"/>
      <c r="U2288" s="97"/>
      <c r="V2288" s="97"/>
      <c r="W2288" s="97"/>
      <c r="X2288" s="97"/>
      <c r="Y2288" s="97"/>
      <c r="Z2288" s="97"/>
    </row>
    <row r="2289" spans="1:26" s="98" customFormat="1" x14ac:dyDescent="0.25">
      <c r="A2289" s="97"/>
      <c r="B2289" s="97"/>
      <c r="C2289" s="97"/>
      <c r="S2289" s="97"/>
      <c r="T2289" s="97"/>
      <c r="U2289" s="97"/>
      <c r="V2289" s="97"/>
      <c r="W2289" s="97"/>
      <c r="X2289" s="97"/>
      <c r="Y2289" s="97"/>
      <c r="Z2289" s="97"/>
    </row>
    <row r="2290" spans="1:26" s="98" customFormat="1" x14ac:dyDescent="0.25">
      <c r="A2290" s="97"/>
      <c r="B2290" s="97"/>
      <c r="C2290" s="97"/>
      <c r="S2290" s="97"/>
      <c r="T2290" s="97"/>
      <c r="U2290" s="97"/>
      <c r="V2290" s="97"/>
      <c r="W2290" s="97"/>
      <c r="X2290" s="97"/>
      <c r="Y2290" s="97"/>
      <c r="Z2290" s="97"/>
    </row>
    <row r="2291" spans="1:26" s="98" customFormat="1" x14ac:dyDescent="0.25">
      <c r="A2291" s="97"/>
      <c r="B2291" s="97"/>
      <c r="C2291" s="97"/>
      <c r="S2291" s="97"/>
      <c r="T2291" s="97"/>
      <c r="U2291" s="97"/>
      <c r="V2291" s="97"/>
      <c r="W2291" s="97"/>
      <c r="X2291" s="97"/>
      <c r="Y2291" s="97"/>
      <c r="Z2291" s="97"/>
    </row>
    <row r="2292" spans="1:26" s="98" customFormat="1" x14ac:dyDescent="0.25">
      <c r="A2292" s="97"/>
      <c r="B2292" s="97"/>
      <c r="C2292" s="97"/>
      <c r="S2292" s="97"/>
      <c r="T2292" s="97"/>
      <c r="U2292" s="97"/>
      <c r="V2292" s="97"/>
      <c r="W2292" s="97"/>
      <c r="X2292" s="97"/>
      <c r="Y2292" s="97"/>
      <c r="Z2292" s="97"/>
    </row>
    <row r="2293" spans="1:26" s="98" customFormat="1" x14ac:dyDescent="0.25">
      <c r="A2293" s="97"/>
      <c r="B2293" s="97"/>
      <c r="C2293" s="97"/>
      <c r="S2293" s="97"/>
      <c r="T2293" s="97"/>
      <c r="U2293" s="97"/>
      <c r="V2293" s="97"/>
      <c r="W2293" s="97"/>
      <c r="X2293" s="97"/>
      <c r="Y2293" s="97"/>
      <c r="Z2293" s="97"/>
    </row>
    <row r="2294" spans="1:26" s="98" customFormat="1" x14ac:dyDescent="0.25">
      <c r="A2294" s="97"/>
      <c r="B2294" s="97"/>
      <c r="C2294" s="97"/>
      <c r="S2294" s="97"/>
      <c r="T2294" s="97"/>
      <c r="U2294" s="97"/>
      <c r="V2294" s="97"/>
      <c r="W2294" s="97"/>
      <c r="X2294" s="97"/>
      <c r="Y2294" s="97"/>
      <c r="Z2294" s="97"/>
    </row>
    <row r="2295" spans="1:26" s="98" customFormat="1" x14ac:dyDescent="0.25">
      <c r="A2295" s="97"/>
      <c r="B2295" s="97"/>
      <c r="C2295" s="97"/>
      <c r="S2295" s="97"/>
      <c r="T2295" s="97"/>
      <c r="U2295" s="97"/>
      <c r="V2295" s="97"/>
      <c r="W2295" s="97"/>
      <c r="X2295" s="97"/>
      <c r="Y2295" s="97"/>
      <c r="Z2295" s="97"/>
    </row>
    <row r="2296" spans="1:26" s="98" customFormat="1" x14ac:dyDescent="0.25">
      <c r="A2296" s="97"/>
      <c r="B2296" s="97"/>
      <c r="C2296" s="97"/>
      <c r="S2296" s="97"/>
      <c r="T2296" s="97"/>
      <c r="U2296" s="97"/>
      <c r="V2296" s="97"/>
      <c r="W2296" s="97"/>
      <c r="X2296" s="97"/>
      <c r="Y2296" s="97"/>
      <c r="Z2296" s="97"/>
    </row>
    <row r="2297" spans="1:26" s="98" customFormat="1" x14ac:dyDescent="0.25">
      <c r="A2297" s="97"/>
      <c r="B2297" s="97"/>
      <c r="C2297" s="97"/>
      <c r="S2297" s="97"/>
      <c r="T2297" s="97"/>
      <c r="U2297" s="97"/>
      <c r="V2297" s="97"/>
      <c r="W2297" s="97"/>
      <c r="X2297" s="97"/>
      <c r="Y2297" s="97"/>
      <c r="Z2297" s="97"/>
    </row>
    <row r="2298" spans="1:26" s="98" customFormat="1" x14ac:dyDescent="0.25">
      <c r="A2298" s="97"/>
      <c r="B2298" s="97"/>
      <c r="C2298" s="97"/>
      <c r="S2298" s="97"/>
      <c r="T2298" s="97"/>
      <c r="U2298" s="97"/>
      <c r="V2298" s="97"/>
      <c r="W2298" s="97"/>
      <c r="X2298" s="97"/>
      <c r="Y2298" s="97"/>
      <c r="Z2298" s="97"/>
    </row>
    <row r="2299" spans="1:26" s="98" customFormat="1" x14ac:dyDescent="0.25">
      <c r="A2299" s="97"/>
      <c r="B2299" s="97"/>
      <c r="C2299" s="97"/>
      <c r="S2299" s="97"/>
      <c r="T2299" s="97"/>
      <c r="U2299" s="97"/>
      <c r="V2299" s="97"/>
      <c r="W2299" s="97"/>
      <c r="X2299" s="97"/>
      <c r="Y2299" s="97"/>
      <c r="Z2299" s="97"/>
    </row>
    <row r="2300" spans="1:26" s="98" customFormat="1" x14ac:dyDescent="0.25">
      <c r="A2300" s="97"/>
      <c r="B2300" s="97"/>
      <c r="C2300" s="97"/>
      <c r="S2300" s="97"/>
      <c r="T2300" s="97"/>
      <c r="U2300" s="97"/>
      <c r="V2300" s="97"/>
      <c r="W2300" s="97"/>
      <c r="X2300" s="97"/>
      <c r="Y2300" s="97"/>
      <c r="Z2300" s="97"/>
    </row>
    <row r="2301" spans="1:26" s="98" customFormat="1" x14ac:dyDescent="0.25">
      <c r="A2301" s="97"/>
      <c r="B2301" s="97"/>
      <c r="C2301" s="97"/>
      <c r="S2301" s="97"/>
      <c r="T2301" s="97"/>
      <c r="U2301" s="97"/>
      <c r="V2301" s="97"/>
      <c r="W2301" s="97"/>
      <c r="X2301" s="97"/>
      <c r="Y2301" s="97"/>
      <c r="Z2301" s="97"/>
    </row>
    <row r="2302" spans="1:26" s="98" customFormat="1" x14ac:dyDescent="0.25">
      <c r="A2302" s="97"/>
      <c r="B2302" s="97"/>
      <c r="C2302" s="97"/>
      <c r="S2302" s="97"/>
      <c r="T2302" s="97"/>
      <c r="U2302" s="97"/>
      <c r="V2302" s="97"/>
      <c r="W2302" s="97"/>
      <c r="X2302" s="97"/>
      <c r="Y2302" s="97"/>
      <c r="Z2302" s="97"/>
    </row>
    <row r="2303" spans="1:26" s="98" customFormat="1" x14ac:dyDescent="0.25">
      <c r="A2303" s="97"/>
      <c r="B2303" s="97"/>
      <c r="C2303" s="97"/>
      <c r="S2303" s="97"/>
      <c r="T2303" s="97"/>
      <c r="U2303" s="97"/>
      <c r="V2303" s="97"/>
      <c r="W2303" s="97"/>
      <c r="X2303" s="97"/>
      <c r="Y2303" s="97"/>
      <c r="Z2303" s="97"/>
    </row>
    <row r="2304" spans="1:26" s="98" customFormat="1" x14ac:dyDescent="0.25">
      <c r="A2304" s="97"/>
      <c r="B2304" s="97"/>
      <c r="C2304" s="97"/>
      <c r="S2304" s="97"/>
      <c r="T2304" s="97"/>
      <c r="U2304" s="97"/>
      <c r="V2304" s="97"/>
      <c r="W2304" s="97"/>
      <c r="X2304" s="97"/>
      <c r="Y2304" s="97"/>
      <c r="Z2304" s="97"/>
    </row>
    <row r="2305" spans="1:26" s="98" customFormat="1" x14ac:dyDescent="0.25">
      <c r="A2305" s="97"/>
      <c r="B2305" s="97"/>
      <c r="C2305" s="97"/>
      <c r="S2305" s="97"/>
      <c r="T2305" s="97"/>
      <c r="U2305" s="97"/>
      <c r="V2305" s="97"/>
      <c r="W2305" s="97"/>
      <c r="X2305" s="97"/>
      <c r="Y2305" s="97"/>
      <c r="Z2305" s="97"/>
    </row>
    <row r="2306" spans="1:26" s="98" customFormat="1" x14ac:dyDescent="0.25">
      <c r="A2306" s="97"/>
      <c r="B2306" s="97"/>
      <c r="C2306" s="97"/>
      <c r="S2306" s="97"/>
      <c r="T2306" s="97"/>
      <c r="U2306" s="97"/>
      <c r="V2306" s="97"/>
      <c r="W2306" s="97"/>
      <c r="X2306" s="97"/>
      <c r="Y2306" s="97"/>
      <c r="Z2306" s="97"/>
    </row>
    <row r="2307" spans="1:26" s="98" customFormat="1" x14ac:dyDescent="0.25">
      <c r="A2307" s="97"/>
      <c r="B2307" s="97"/>
      <c r="C2307" s="97"/>
      <c r="S2307" s="97"/>
      <c r="T2307" s="97"/>
      <c r="U2307" s="97"/>
      <c r="V2307" s="97"/>
      <c r="W2307" s="97"/>
      <c r="X2307" s="97"/>
      <c r="Y2307" s="97"/>
      <c r="Z2307" s="97"/>
    </row>
    <row r="2308" spans="1:26" s="98" customFormat="1" x14ac:dyDescent="0.25">
      <c r="A2308" s="97"/>
      <c r="B2308" s="97"/>
      <c r="C2308" s="97"/>
      <c r="S2308" s="97"/>
      <c r="T2308" s="97"/>
      <c r="U2308" s="97"/>
      <c r="V2308" s="97"/>
      <c r="W2308" s="97"/>
      <c r="X2308" s="97"/>
      <c r="Y2308" s="97"/>
      <c r="Z2308" s="97"/>
    </row>
    <row r="2309" spans="1:26" s="98" customFormat="1" x14ac:dyDescent="0.25">
      <c r="A2309" s="97"/>
      <c r="B2309" s="97"/>
      <c r="C2309" s="97"/>
      <c r="S2309" s="97"/>
      <c r="T2309" s="97"/>
      <c r="U2309" s="97"/>
      <c r="V2309" s="97"/>
      <c r="W2309" s="97"/>
      <c r="X2309" s="97"/>
      <c r="Y2309" s="97"/>
      <c r="Z2309" s="97"/>
    </row>
    <row r="2310" spans="1:26" s="98" customFormat="1" x14ac:dyDescent="0.25">
      <c r="A2310" s="97"/>
      <c r="B2310" s="97"/>
      <c r="C2310" s="97"/>
      <c r="S2310" s="97"/>
      <c r="T2310" s="97"/>
      <c r="U2310" s="97"/>
      <c r="V2310" s="97"/>
      <c r="W2310" s="97"/>
      <c r="X2310" s="97"/>
      <c r="Y2310" s="97"/>
      <c r="Z2310" s="97"/>
    </row>
    <row r="2311" spans="1:26" s="98" customFormat="1" x14ac:dyDescent="0.25">
      <c r="A2311" s="97"/>
      <c r="B2311" s="97"/>
      <c r="C2311" s="97"/>
      <c r="S2311" s="97"/>
      <c r="T2311" s="97"/>
      <c r="U2311" s="97"/>
      <c r="V2311" s="97"/>
      <c r="W2311" s="97"/>
      <c r="X2311" s="97"/>
      <c r="Y2311" s="97"/>
      <c r="Z2311" s="97"/>
    </row>
    <row r="2312" spans="1:26" s="98" customFormat="1" x14ac:dyDescent="0.25">
      <c r="A2312" s="97"/>
      <c r="B2312" s="97"/>
      <c r="C2312" s="97"/>
      <c r="S2312" s="97"/>
      <c r="T2312" s="97"/>
      <c r="U2312" s="97"/>
      <c r="V2312" s="97"/>
      <c r="W2312" s="97"/>
      <c r="X2312" s="97"/>
      <c r="Y2312" s="97"/>
      <c r="Z2312" s="97"/>
    </row>
    <row r="2313" spans="1:26" s="98" customFormat="1" x14ac:dyDescent="0.25">
      <c r="A2313" s="97"/>
      <c r="B2313" s="97"/>
      <c r="C2313" s="97"/>
      <c r="S2313" s="97"/>
      <c r="T2313" s="97"/>
      <c r="U2313" s="97"/>
      <c r="V2313" s="97"/>
      <c r="W2313" s="97"/>
      <c r="X2313" s="97"/>
      <c r="Y2313" s="97"/>
      <c r="Z2313" s="97"/>
    </row>
    <row r="2314" spans="1:26" s="98" customFormat="1" x14ac:dyDescent="0.25">
      <c r="A2314" s="97"/>
      <c r="B2314" s="97"/>
      <c r="C2314" s="97"/>
      <c r="S2314" s="97"/>
      <c r="T2314" s="97"/>
      <c r="U2314" s="97"/>
      <c r="V2314" s="97"/>
      <c r="W2314" s="97"/>
      <c r="X2314" s="97"/>
      <c r="Y2314" s="97"/>
      <c r="Z2314" s="97"/>
    </row>
    <row r="2315" spans="1:26" s="98" customFormat="1" x14ac:dyDescent="0.25">
      <c r="A2315" s="97"/>
      <c r="B2315" s="97"/>
      <c r="C2315" s="97"/>
      <c r="S2315" s="97"/>
      <c r="T2315" s="97"/>
      <c r="U2315" s="97"/>
      <c r="V2315" s="97"/>
      <c r="W2315" s="97"/>
      <c r="X2315" s="97"/>
      <c r="Y2315" s="97"/>
      <c r="Z2315" s="97"/>
    </row>
    <row r="2316" spans="1:26" s="98" customFormat="1" x14ac:dyDescent="0.25">
      <c r="A2316" s="97"/>
      <c r="B2316" s="97"/>
      <c r="C2316" s="97"/>
      <c r="S2316" s="97"/>
      <c r="T2316" s="97"/>
      <c r="U2316" s="97"/>
      <c r="V2316" s="97"/>
      <c r="W2316" s="97"/>
      <c r="X2316" s="97"/>
      <c r="Y2316" s="97"/>
      <c r="Z2316" s="97"/>
    </row>
    <row r="2317" spans="1:26" s="98" customFormat="1" x14ac:dyDescent="0.25">
      <c r="A2317" s="97"/>
      <c r="B2317" s="97"/>
      <c r="C2317" s="97"/>
      <c r="S2317" s="97"/>
      <c r="T2317" s="97"/>
      <c r="U2317" s="97"/>
      <c r="V2317" s="97"/>
      <c r="W2317" s="97"/>
      <c r="X2317" s="97"/>
      <c r="Y2317" s="97"/>
      <c r="Z2317" s="97"/>
    </row>
    <row r="2318" spans="1:26" s="98" customFormat="1" x14ac:dyDescent="0.25">
      <c r="A2318" s="97"/>
      <c r="B2318" s="97"/>
      <c r="C2318" s="97"/>
      <c r="S2318" s="97"/>
      <c r="T2318" s="97"/>
      <c r="U2318" s="97"/>
      <c r="V2318" s="97"/>
      <c r="W2318" s="97"/>
      <c r="X2318" s="97"/>
      <c r="Y2318" s="97"/>
      <c r="Z2318" s="97"/>
    </row>
    <row r="2319" spans="1:26" s="98" customFormat="1" x14ac:dyDescent="0.25">
      <c r="A2319" s="97"/>
      <c r="B2319" s="97"/>
      <c r="C2319" s="97"/>
      <c r="S2319" s="97"/>
      <c r="T2319" s="97"/>
      <c r="U2319" s="97"/>
      <c r="V2319" s="97"/>
      <c r="W2319" s="97"/>
      <c r="X2319" s="97"/>
      <c r="Y2319" s="97"/>
      <c r="Z2319" s="97"/>
    </row>
    <row r="2320" spans="1:26" s="98" customFormat="1" x14ac:dyDescent="0.25">
      <c r="A2320" s="97"/>
      <c r="B2320" s="97"/>
      <c r="C2320" s="97"/>
      <c r="S2320" s="97"/>
      <c r="T2320" s="97"/>
      <c r="U2320" s="97"/>
      <c r="V2320" s="97"/>
      <c r="W2320" s="97"/>
      <c r="X2320" s="97"/>
      <c r="Y2320" s="97"/>
      <c r="Z2320" s="97"/>
    </row>
    <row r="2321" spans="1:26" s="98" customFormat="1" x14ac:dyDescent="0.25">
      <c r="A2321" s="97"/>
      <c r="B2321" s="97"/>
      <c r="C2321" s="97"/>
      <c r="S2321" s="97"/>
      <c r="T2321" s="97"/>
      <c r="U2321" s="97"/>
      <c r="V2321" s="97"/>
      <c r="W2321" s="97"/>
      <c r="X2321" s="97"/>
      <c r="Y2321" s="97"/>
      <c r="Z2321" s="97"/>
    </row>
    <row r="2322" spans="1:26" s="98" customFormat="1" x14ac:dyDescent="0.25">
      <c r="A2322" s="97"/>
      <c r="B2322" s="97"/>
      <c r="C2322" s="97"/>
      <c r="S2322" s="97"/>
      <c r="T2322" s="97"/>
      <c r="U2322" s="97"/>
      <c r="V2322" s="97"/>
      <c r="W2322" s="97"/>
      <c r="X2322" s="97"/>
      <c r="Y2322" s="97"/>
      <c r="Z2322" s="97"/>
    </row>
    <row r="2323" spans="1:26" s="98" customFormat="1" x14ac:dyDescent="0.25">
      <c r="A2323" s="97"/>
      <c r="B2323" s="97"/>
      <c r="C2323" s="97"/>
      <c r="S2323" s="97"/>
      <c r="T2323" s="97"/>
      <c r="U2323" s="97"/>
      <c r="V2323" s="97"/>
      <c r="W2323" s="97"/>
      <c r="X2323" s="97"/>
      <c r="Y2323" s="97"/>
      <c r="Z2323" s="97"/>
    </row>
    <row r="2324" spans="1:26" s="98" customFormat="1" x14ac:dyDescent="0.25">
      <c r="A2324" s="97"/>
      <c r="B2324" s="97"/>
      <c r="C2324" s="97"/>
      <c r="S2324" s="97"/>
      <c r="T2324" s="97"/>
      <c r="U2324" s="97"/>
      <c r="V2324" s="97"/>
      <c r="W2324" s="97"/>
      <c r="X2324" s="97"/>
      <c r="Y2324" s="97"/>
      <c r="Z2324" s="97"/>
    </row>
    <row r="2325" spans="1:26" s="98" customFormat="1" x14ac:dyDescent="0.25">
      <c r="A2325" s="97"/>
      <c r="B2325" s="97"/>
      <c r="C2325" s="97"/>
      <c r="S2325" s="97"/>
      <c r="T2325" s="97"/>
      <c r="U2325" s="97"/>
      <c r="V2325" s="97"/>
      <c r="W2325" s="97"/>
      <c r="X2325" s="97"/>
      <c r="Y2325" s="97"/>
      <c r="Z2325" s="97"/>
    </row>
    <row r="2326" spans="1:26" s="98" customFormat="1" x14ac:dyDescent="0.25">
      <c r="A2326" s="97"/>
      <c r="B2326" s="97"/>
      <c r="C2326" s="97"/>
      <c r="S2326" s="97"/>
      <c r="T2326" s="97"/>
      <c r="U2326" s="97"/>
      <c r="V2326" s="97"/>
      <c r="W2326" s="97"/>
      <c r="X2326" s="97"/>
      <c r="Y2326" s="97"/>
      <c r="Z2326" s="97"/>
    </row>
    <row r="2327" spans="1:26" s="98" customFormat="1" x14ac:dyDescent="0.25">
      <c r="A2327" s="97"/>
      <c r="B2327" s="97"/>
      <c r="C2327" s="97"/>
      <c r="S2327" s="97"/>
      <c r="T2327" s="97"/>
      <c r="U2327" s="97"/>
      <c r="V2327" s="97"/>
      <c r="W2327" s="97"/>
      <c r="X2327" s="97"/>
      <c r="Y2327" s="97"/>
      <c r="Z2327" s="97"/>
    </row>
    <row r="2328" spans="1:26" s="98" customFormat="1" x14ac:dyDescent="0.25">
      <c r="A2328" s="97"/>
      <c r="B2328" s="97"/>
      <c r="C2328" s="97"/>
      <c r="S2328" s="97"/>
      <c r="T2328" s="97"/>
      <c r="U2328" s="97"/>
      <c r="V2328" s="97"/>
      <c r="W2328" s="97"/>
      <c r="X2328" s="97"/>
      <c r="Y2328" s="97"/>
      <c r="Z2328" s="97"/>
    </row>
    <row r="2329" spans="1:26" s="98" customFormat="1" x14ac:dyDescent="0.25">
      <c r="A2329" s="97"/>
      <c r="B2329" s="97"/>
      <c r="C2329" s="97"/>
      <c r="S2329" s="97"/>
      <c r="T2329" s="97"/>
      <c r="U2329" s="97"/>
      <c r="V2329" s="97"/>
      <c r="W2329" s="97"/>
      <c r="X2329" s="97"/>
      <c r="Y2329" s="97"/>
      <c r="Z2329" s="97"/>
    </row>
    <row r="2330" spans="1:26" s="98" customFormat="1" x14ac:dyDescent="0.25">
      <c r="A2330" s="97"/>
      <c r="B2330" s="97"/>
      <c r="C2330" s="97"/>
      <c r="S2330" s="97"/>
      <c r="T2330" s="97"/>
      <c r="U2330" s="97"/>
      <c r="V2330" s="97"/>
      <c r="W2330" s="97"/>
      <c r="X2330" s="97"/>
      <c r="Y2330" s="97"/>
      <c r="Z2330" s="97"/>
    </row>
    <row r="2331" spans="1:26" s="98" customFormat="1" x14ac:dyDescent="0.25">
      <c r="A2331" s="97"/>
      <c r="B2331" s="97"/>
      <c r="C2331" s="97"/>
      <c r="S2331" s="97"/>
      <c r="T2331" s="97"/>
      <c r="U2331" s="97"/>
      <c r="V2331" s="97"/>
      <c r="W2331" s="97"/>
      <c r="X2331" s="97"/>
      <c r="Y2331" s="97"/>
      <c r="Z2331" s="97"/>
    </row>
    <row r="2332" spans="1:26" s="98" customFormat="1" x14ac:dyDescent="0.25">
      <c r="A2332" s="97"/>
      <c r="B2332" s="97"/>
      <c r="C2332" s="97"/>
      <c r="S2332" s="97"/>
      <c r="T2332" s="97"/>
      <c r="U2332" s="97"/>
      <c r="V2332" s="97"/>
      <c r="W2332" s="97"/>
      <c r="X2332" s="97"/>
      <c r="Y2332" s="97"/>
      <c r="Z2332" s="97"/>
    </row>
    <row r="2333" spans="1:26" s="98" customFormat="1" x14ac:dyDescent="0.25">
      <c r="A2333" s="97"/>
      <c r="B2333" s="97"/>
      <c r="C2333" s="97"/>
      <c r="S2333" s="97"/>
      <c r="T2333" s="97"/>
      <c r="U2333" s="97"/>
      <c r="V2333" s="97"/>
      <c r="W2333" s="97"/>
      <c r="X2333" s="97"/>
      <c r="Y2333" s="97"/>
      <c r="Z2333" s="97"/>
    </row>
    <row r="2334" spans="1:26" s="98" customFormat="1" x14ac:dyDescent="0.25">
      <c r="A2334" s="97"/>
      <c r="B2334" s="97"/>
      <c r="C2334" s="97"/>
      <c r="S2334" s="97"/>
      <c r="T2334" s="97"/>
      <c r="U2334" s="97"/>
      <c r="V2334" s="97"/>
      <c r="W2334" s="97"/>
      <c r="X2334" s="97"/>
      <c r="Y2334" s="97"/>
      <c r="Z2334" s="97"/>
    </row>
    <row r="2335" spans="1:26" s="98" customFormat="1" x14ac:dyDescent="0.25">
      <c r="A2335" s="97"/>
      <c r="B2335" s="97"/>
      <c r="C2335" s="97"/>
      <c r="S2335" s="97"/>
      <c r="T2335" s="97"/>
      <c r="U2335" s="97"/>
      <c r="V2335" s="97"/>
      <c r="W2335" s="97"/>
      <c r="X2335" s="97"/>
      <c r="Y2335" s="97"/>
      <c r="Z2335" s="97"/>
    </row>
    <row r="2336" spans="1:26" s="98" customFormat="1" x14ac:dyDescent="0.25">
      <c r="A2336" s="97"/>
      <c r="B2336" s="97"/>
      <c r="C2336" s="97"/>
      <c r="S2336" s="97"/>
      <c r="T2336" s="97"/>
      <c r="U2336" s="97"/>
      <c r="V2336" s="97"/>
      <c r="W2336" s="97"/>
      <c r="X2336" s="97"/>
      <c r="Y2336" s="97"/>
      <c r="Z2336" s="97"/>
    </row>
    <row r="2337" spans="1:26" s="98" customFormat="1" x14ac:dyDescent="0.25">
      <c r="A2337" s="97"/>
      <c r="B2337" s="97"/>
      <c r="C2337" s="97"/>
      <c r="S2337" s="97"/>
      <c r="T2337" s="97"/>
      <c r="U2337" s="97"/>
      <c r="V2337" s="97"/>
      <c r="W2337" s="97"/>
      <c r="X2337" s="97"/>
      <c r="Y2337" s="97"/>
      <c r="Z2337" s="97"/>
    </row>
    <row r="2338" spans="1:26" s="98" customFormat="1" x14ac:dyDescent="0.25">
      <c r="A2338" s="97"/>
      <c r="B2338" s="97"/>
      <c r="C2338" s="97"/>
      <c r="S2338" s="97"/>
      <c r="T2338" s="97"/>
      <c r="U2338" s="97"/>
      <c r="V2338" s="97"/>
      <c r="W2338" s="97"/>
      <c r="X2338" s="97"/>
      <c r="Y2338" s="97"/>
      <c r="Z2338" s="97"/>
    </row>
    <row r="2339" spans="1:26" s="98" customFormat="1" x14ac:dyDescent="0.25">
      <c r="A2339" s="97"/>
      <c r="B2339" s="97"/>
      <c r="C2339" s="97"/>
      <c r="S2339" s="97"/>
      <c r="T2339" s="97"/>
      <c r="U2339" s="97"/>
      <c r="V2339" s="97"/>
      <c r="W2339" s="97"/>
      <c r="X2339" s="97"/>
      <c r="Y2339" s="97"/>
      <c r="Z2339" s="97"/>
    </row>
    <row r="2340" spans="1:26" s="98" customFormat="1" x14ac:dyDescent="0.25">
      <c r="A2340" s="97"/>
      <c r="B2340" s="97"/>
      <c r="C2340" s="97"/>
      <c r="S2340" s="97"/>
      <c r="T2340" s="97"/>
      <c r="U2340" s="97"/>
      <c r="V2340" s="97"/>
      <c r="W2340" s="97"/>
      <c r="X2340" s="97"/>
      <c r="Y2340" s="97"/>
      <c r="Z2340" s="97"/>
    </row>
    <row r="2341" spans="1:26" s="98" customFormat="1" x14ac:dyDescent="0.25">
      <c r="A2341" s="97"/>
      <c r="B2341" s="97"/>
      <c r="C2341" s="97"/>
      <c r="S2341" s="97"/>
      <c r="T2341" s="97"/>
      <c r="U2341" s="97"/>
      <c r="V2341" s="97"/>
      <c r="W2341" s="97"/>
      <c r="X2341" s="97"/>
      <c r="Y2341" s="97"/>
      <c r="Z2341" s="97"/>
    </row>
    <row r="2342" spans="1:26" s="98" customFormat="1" x14ac:dyDescent="0.25">
      <c r="A2342" s="97"/>
      <c r="B2342" s="97"/>
      <c r="C2342" s="97"/>
      <c r="S2342" s="97"/>
      <c r="T2342" s="97"/>
      <c r="U2342" s="97"/>
      <c r="V2342" s="97"/>
      <c r="W2342" s="97"/>
      <c r="X2342" s="97"/>
      <c r="Y2342" s="97"/>
      <c r="Z2342" s="97"/>
    </row>
    <row r="2343" spans="1:26" s="98" customFormat="1" x14ac:dyDescent="0.25">
      <c r="A2343" s="97"/>
      <c r="B2343" s="97"/>
      <c r="C2343" s="97"/>
      <c r="S2343" s="97"/>
      <c r="T2343" s="97"/>
      <c r="U2343" s="97"/>
      <c r="V2343" s="97"/>
      <c r="W2343" s="97"/>
      <c r="X2343" s="97"/>
      <c r="Y2343" s="97"/>
      <c r="Z2343" s="97"/>
    </row>
    <row r="2344" spans="1:26" s="98" customFormat="1" x14ac:dyDescent="0.25">
      <c r="A2344" s="97"/>
      <c r="B2344" s="97"/>
      <c r="C2344" s="97"/>
      <c r="S2344" s="97"/>
      <c r="T2344" s="97"/>
      <c r="U2344" s="97"/>
      <c r="V2344" s="97"/>
      <c r="W2344" s="97"/>
      <c r="X2344" s="97"/>
      <c r="Y2344" s="97"/>
      <c r="Z2344" s="97"/>
    </row>
    <row r="2345" spans="1:26" s="98" customFormat="1" x14ac:dyDescent="0.25">
      <c r="A2345" s="97"/>
      <c r="B2345" s="97"/>
      <c r="C2345" s="97"/>
      <c r="S2345" s="97"/>
      <c r="T2345" s="97"/>
      <c r="U2345" s="97"/>
      <c r="V2345" s="97"/>
      <c r="W2345" s="97"/>
      <c r="X2345" s="97"/>
      <c r="Y2345" s="97"/>
      <c r="Z2345" s="97"/>
    </row>
    <row r="2346" spans="1:26" s="98" customFormat="1" x14ac:dyDescent="0.25">
      <c r="A2346" s="97"/>
      <c r="B2346" s="97"/>
      <c r="C2346" s="97"/>
      <c r="S2346" s="97"/>
      <c r="T2346" s="97"/>
      <c r="U2346" s="97"/>
      <c r="V2346" s="97"/>
      <c r="W2346" s="97"/>
      <c r="X2346" s="97"/>
      <c r="Y2346" s="97"/>
      <c r="Z2346" s="97"/>
    </row>
    <row r="2347" spans="1:26" s="98" customFormat="1" x14ac:dyDescent="0.25">
      <c r="A2347" s="97"/>
      <c r="B2347" s="97"/>
      <c r="C2347" s="97"/>
      <c r="S2347" s="97"/>
      <c r="T2347" s="97"/>
      <c r="U2347" s="97"/>
      <c r="V2347" s="97"/>
      <c r="W2347" s="97"/>
      <c r="X2347" s="97"/>
      <c r="Y2347" s="97"/>
      <c r="Z2347" s="97"/>
    </row>
    <row r="2348" spans="1:26" s="98" customFormat="1" x14ac:dyDescent="0.25">
      <c r="A2348" s="97"/>
      <c r="B2348" s="97"/>
      <c r="C2348" s="97"/>
      <c r="S2348" s="97"/>
      <c r="T2348" s="97"/>
      <c r="U2348" s="97"/>
      <c r="V2348" s="97"/>
      <c r="W2348" s="97"/>
      <c r="X2348" s="97"/>
      <c r="Y2348" s="97"/>
      <c r="Z2348" s="97"/>
    </row>
    <row r="2349" spans="1:26" s="98" customFormat="1" x14ac:dyDescent="0.25">
      <c r="A2349" s="97"/>
      <c r="B2349" s="97"/>
      <c r="C2349" s="97"/>
      <c r="S2349" s="97"/>
      <c r="T2349" s="97"/>
      <c r="U2349" s="97"/>
      <c r="V2349" s="97"/>
      <c r="W2349" s="97"/>
      <c r="X2349" s="97"/>
      <c r="Y2349" s="97"/>
      <c r="Z2349" s="97"/>
    </row>
    <row r="2350" spans="1:26" s="98" customFormat="1" x14ac:dyDescent="0.25">
      <c r="A2350" s="97"/>
      <c r="B2350" s="97"/>
      <c r="C2350" s="97"/>
      <c r="S2350" s="97"/>
      <c r="T2350" s="97"/>
      <c r="U2350" s="97"/>
      <c r="V2350" s="97"/>
      <c r="W2350" s="97"/>
      <c r="X2350" s="97"/>
      <c r="Y2350" s="97"/>
      <c r="Z2350" s="97"/>
    </row>
    <row r="2351" spans="1:26" s="98" customFormat="1" x14ac:dyDescent="0.25">
      <c r="A2351" s="97"/>
      <c r="B2351" s="97"/>
      <c r="C2351" s="97"/>
      <c r="S2351" s="97"/>
      <c r="T2351" s="97"/>
      <c r="U2351" s="97"/>
      <c r="V2351" s="97"/>
      <c r="W2351" s="97"/>
      <c r="X2351" s="97"/>
      <c r="Y2351" s="97"/>
      <c r="Z2351" s="97"/>
    </row>
    <row r="2352" spans="1:26" s="98" customFormat="1" x14ac:dyDescent="0.25">
      <c r="A2352" s="97"/>
      <c r="B2352" s="97"/>
      <c r="C2352" s="97"/>
      <c r="S2352" s="97"/>
      <c r="T2352" s="97"/>
      <c r="U2352" s="97"/>
      <c r="V2352" s="97"/>
      <c r="W2352" s="97"/>
      <c r="X2352" s="97"/>
      <c r="Y2352" s="97"/>
      <c r="Z2352" s="97"/>
    </row>
    <row r="2353" spans="1:26" s="98" customFormat="1" x14ac:dyDescent="0.25">
      <c r="A2353" s="97"/>
      <c r="B2353" s="97"/>
      <c r="C2353" s="97"/>
      <c r="S2353" s="97"/>
      <c r="T2353" s="97"/>
      <c r="U2353" s="97"/>
      <c r="V2353" s="97"/>
      <c r="W2353" s="97"/>
      <c r="X2353" s="97"/>
      <c r="Y2353" s="97"/>
      <c r="Z2353" s="97"/>
    </row>
    <row r="2354" spans="1:26" s="98" customFormat="1" x14ac:dyDescent="0.25">
      <c r="A2354" s="97"/>
      <c r="B2354" s="97"/>
      <c r="C2354" s="97"/>
      <c r="S2354" s="97"/>
      <c r="T2354" s="97"/>
      <c r="U2354" s="97"/>
      <c r="V2354" s="97"/>
      <c r="W2354" s="97"/>
      <c r="X2354" s="97"/>
      <c r="Y2354" s="97"/>
      <c r="Z2354" s="97"/>
    </row>
    <row r="2355" spans="1:26" s="98" customFormat="1" x14ac:dyDescent="0.25">
      <c r="A2355" s="97"/>
      <c r="B2355" s="97"/>
      <c r="C2355" s="97"/>
      <c r="S2355" s="97"/>
      <c r="T2355" s="97"/>
      <c r="U2355" s="97"/>
      <c r="V2355" s="97"/>
      <c r="W2355" s="97"/>
      <c r="X2355" s="97"/>
      <c r="Y2355" s="97"/>
      <c r="Z2355" s="97"/>
    </row>
    <row r="2356" spans="1:26" s="98" customFormat="1" x14ac:dyDescent="0.25">
      <c r="A2356" s="97"/>
      <c r="B2356" s="97"/>
      <c r="C2356" s="97"/>
      <c r="S2356" s="97"/>
      <c r="T2356" s="97"/>
      <c r="U2356" s="97"/>
      <c r="V2356" s="97"/>
      <c r="W2356" s="97"/>
      <c r="X2356" s="97"/>
      <c r="Y2356" s="97"/>
      <c r="Z2356" s="97"/>
    </row>
    <row r="2357" spans="1:26" s="98" customFormat="1" x14ac:dyDescent="0.25">
      <c r="A2357" s="97"/>
      <c r="B2357" s="97"/>
      <c r="C2357" s="97"/>
      <c r="S2357" s="97"/>
      <c r="T2357" s="97"/>
      <c r="U2357" s="97"/>
      <c r="V2357" s="97"/>
      <c r="W2357" s="97"/>
      <c r="X2357" s="97"/>
      <c r="Y2357" s="97"/>
      <c r="Z2357" s="97"/>
    </row>
    <row r="2358" spans="1:26" s="98" customFormat="1" x14ac:dyDescent="0.25">
      <c r="A2358" s="97"/>
      <c r="B2358" s="97"/>
      <c r="C2358" s="97"/>
      <c r="S2358" s="97"/>
      <c r="T2358" s="97"/>
      <c r="U2358" s="97"/>
      <c r="V2358" s="97"/>
      <c r="W2358" s="97"/>
      <c r="X2358" s="97"/>
      <c r="Y2358" s="97"/>
      <c r="Z2358" s="97"/>
    </row>
    <row r="2359" spans="1:26" s="98" customFormat="1" x14ac:dyDescent="0.25">
      <c r="A2359" s="97"/>
      <c r="B2359" s="97"/>
      <c r="C2359" s="97"/>
      <c r="S2359" s="97"/>
      <c r="T2359" s="97"/>
      <c r="U2359" s="97"/>
      <c r="V2359" s="97"/>
      <c r="W2359" s="97"/>
      <c r="X2359" s="97"/>
      <c r="Y2359" s="97"/>
      <c r="Z2359" s="97"/>
    </row>
    <row r="2360" spans="1:26" s="98" customFormat="1" x14ac:dyDescent="0.25">
      <c r="A2360" s="97"/>
      <c r="B2360" s="97"/>
      <c r="C2360" s="97"/>
      <c r="S2360" s="97"/>
      <c r="T2360" s="97"/>
      <c r="U2360" s="97"/>
      <c r="V2360" s="97"/>
      <c r="W2360" s="97"/>
      <c r="X2360" s="97"/>
      <c r="Y2360" s="97"/>
      <c r="Z2360" s="97"/>
    </row>
    <row r="2361" spans="1:26" s="98" customFormat="1" x14ac:dyDescent="0.25">
      <c r="A2361" s="97"/>
      <c r="B2361" s="97"/>
      <c r="C2361" s="97"/>
      <c r="S2361" s="97"/>
      <c r="T2361" s="97"/>
      <c r="U2361" s="97"/>
      <c r="V2361" s="97"/>
      <c r="W2361" s="97"/>
      <c r="X2361" s="97"/>
      <c r="Y2361" s="97"/>
      <c r="Z2361" s="97"/>
    </row>
    <row r="2362" spans="1:26" s="98" customFormat="1" x14ac:dyDescent="0.25">
      <c r="A2362" s="97"/>
      <c r="B2362" s="97"/>
      <c r="C2362" s="97"/>
      <c r="S2362" s="97"/>
      <c r="T2362" s="97"/>
      <c r="U2362" s="97"/>
      <c r="V2362" s="97"/>
      <c r="W2362" s="97"/>
      <c r="X2362" s="97"/>
      <c r="Y2362" s="97"/>
      <c r="Z2362" s="97"/>
    </row>
    <row r="2363" spans="1:26" s="98" customFormat="1" x14ac:dyDescent="0.25">
      <c r="A2363" s="97"/>
      <c r="B2363" s="97"/>
      <c r="C2363" s="97"/>
      <c r="S2363" s="97"/>
      <c r="T2363" s="97"/>
      <c r="U2363" s="97"/>
      <c r="V2363" s="97"/>
      <c r="W2363" s="97"/>
      <c r="X2363" s="97"/>
      <c r="Y2363" s="97"/>
      <c r="Z2363" s="97"/>
    </row>
    <row r="2364" spans="1:26" s="98" customFormat="1" x14ac:dyDescent="0.25">
      <c r="A2364" s="97"/>
      <c r="B2364" s="97"/>
      <c r="C2364" s="97"/>
      <c r="S2364" s="97"/>
      <c r="T2364" s="97"/>
      <c r="U2364" s="97"/>
      <c r="V2364" s="97"/>
      <c r="W2364" s="97"/>
      <c r="X2364" s="97"/>
      <c r="Y2364" s="97"/>
      <c r="Z2364" s="97"/>
    </row>
    <row r="2365" spans="1:26" s="98" customFormat="1" x14ac:dyDescent="0.25">
      <c r="A2365" s="97"/>
      <c r="B2365" s="97"/>
      <c r="C2365" s="97"/>
      <c r="S2365" s="97"/>
      <c r="T2365" s="97"/>
      <c r="U2365" s="97"/>
      <c r="V2365" s="97"/>
      <c r="W2365" s="97"/>
      <c r="X2365" s="97"/>
      <c r="Y2365" s="97"/>
      <c r="Z2365" s="97"/>
    </row>
    <row r="2366" spans="1:26" s="98" customFormat="1" x14ac:dyDescent="0.25">
      <c r="A2366" s="97"/>
      <c r="B2366" s="97"/>
      <c r="C2366" s="97"/>
      <c r="S2366" s="97"/>
      <c r="T2366" s="97"/>
      <c r="U2366" s="97"/>
      <c r="V2366" s="97"/>
      <c r="W2366" s="97"/>
      <c r="X2366" s="97"/>
      <c r="Y2366" s="97"/>
      <c r="Z2366" s="97"/>
    </row>
    <row r="2367" spans="1:26" s="98" customFormat="1" x14ac:dyDescent="0.25">
      <c r="A2367" s="97"/>
      <c r="B2367" s="97"/>
      <c r="C2367" s="97"/>
      <c r="S2367" s="97"/>
      <c r="T2367" s="97"/>
      <c r="U2367" s="97"/>
      <c r="V2367" s="97"/>
      <c r="W2367" s="97"/>
      <c r="X2367" s="97"/>
      <c r="Y2367" s="97"/>
      <c r="Z2367" s="97"/>
    </row>
    <row r="2368" spans="1:26" s="98" customFormat="1" x14ac:dyDescent="0.25">
      <c r="A2368" s="97"/>
      <c r="B2368" s="97"/>
      <c r="C2368" s="97"/>
      <c r="S2368" s="97"/>
      <c r="T2368" s="97"/>
      <c r="U2368" s="97"/>
      <c r="V2368" s="97"/>
      <c r="W2368" s="97"/>
      <c r="X2368" s="97"/>
      <c r="Y2368" s="97"/>
      <c r="Z2368" s="97"/>
    </row>
    <row r="2369" spans="1:26" s="98" customFormat="1" x14ac:dyDescent="0.25">
      <c r="A2369" s="97"/>
      <c r="B2369" s="97"/>
      <c r="C2369" s="97"/>
      <c r="S2369" s="97"/>
      <c r="T2369" s="97"/>
      <c r="U2369" s="97"/>
      <c r="V2369" s="97"/>
      <c r="W2369" s="97"/>
      <c r="X2369" s="97"/>
      <c r="Y2369" s="97"/>
      <c r="Z2369" s="97"/>
    </row>
    <row r="2370" spans="1:26" s="98" customFormat="1" x14ac:dyDescent="0.25">
      <c r="A2370" s="97"/>
      <c r="B2370" s="97"/>
      <c r="C2370" s="97"/>
      <c r="S2370" s="97"/>
      <c r="T2370" s="97"/>
      <c r="U2370" s="97"/>
      <c r="V2370" s="97"/>
      <c r="W2370" s="97"/>
      <c r="X2370" s="97"/>
      <c r="Y2370" s="97"/>
      <c r="Z2370" s="97"/>
    </row>
    <row r="2371" spans="1:26" s="98" customFormat="1" x14ac:dyDescent="0.25">
      <c r="A2371" s="97"/>
      <c r="B2371" s="97"/>
      <c r="C2371" s="97"/>
      <c r="S2371" s="97"/>
      <c r="T2371" s="97"/>
      <c r="U2371" s="97"/>
      <c r="V2371" s="97"/>
      <c r="W2371" s="97"/>
      <c r="X2371" s="97"/>
      <c r="Y2371" s="97"/>
      <c r="Z2371" s="97"/>
    </row>
    <row r="2372" spans="1:26" s="98" customFormat="1" x14ac:dyDescent="0.25">
      <c r="A2372" s="97"/>
      <c r="B2372" s="97"/>
      <c r="C2372" s="97"/>
      <c r="S2372" s="97"/>
      <c r="T2372" s="97"/>
      <c r="U2372" s="97"/>
      <c r="V2372" s="97"/>
      <c r="W2372" s="97"/>
      <c r="X2372" s="97"/>
      <c r="Y2372" s="97"/>
      <c r="Z2372" s="97"/>
    </row>
    <row r="2373" spans="1:26" s="98" customFormat="1" x14ac:dyDescent="0.25">
      <c r="A2373" s="97"/>
      <c r="B2373" s="97"/>
      <c r="C2373" s="97"/>
      <c r="S2373" s="97"/>
      <c r="T2373" s="97"/>
      <c r="U2373" s="97"/>
      <c r="V2373" s="97"/>
      <c r="W2373" s="97"/>
      <c r="X2373" s="97"/>
      <c r="Y2373" s="97"/>
      <c r="Z2373" s="97"/>
    </row>
    <row r="2374" spans="1:26" s="98" customFormat="1" x14ac:dyDescent="0.25">
      <c r="A2374" s="97"/>
      <c r="B2374" s="97"/>
      <c r="C2374" s="97"/>
      <c r="S2374" s="97"/>
      <c r="T2374" s="97"/>
      <c r="U2374" s="97"/>
      <c r="V2374" s="97"/>
      <c r="W2374" s="97"/>
      <c r="X2374" s="97"/>
      <c r="Y2374" s="97"/>
      <c r="Z2374" s="97"/>
    </row>
    <row r="2375" spans="1:26" s="98" customFormat="1" x14ac:dyDescent="0.25">
      <c r="A2375" s="97"/>
      <c r="B2375" s="97"/>
      <c r="C2375" s="97"/>
      <c r="S2375" s="97"/>
      <c r="T2375" s="97"/>
      <c r="U2375" s="97"/>
      <c r="V2375" s="97"/>
      <c r="W2375" s="97"/>
      <c r="X2375" s="97"/>
      <c r="Y2375" s="97"/>
      <c r="Z2375" s="97"/>
    </row>
    <row r="2376" spans="1:26" s="98" customFormat="1" x14ac:dyDescent="0.25">
      <c r="A2376" s="97"/>
      <c r="B2376" s="97"/>
      <c r="C2376" s="97"/>
      <c r="S2376" s="97"/>
      <c r="T2376" s="97"/>
      <c r="U2376" s="97"/>
      <c r="V2376" s="97"/>
      <c r="W2376" s="97"/>
      <c r="X2376" s="97"/>
      <c r="Y2376" s="97"/>
      <c r="Z2376" s="97"/>
    </row>
    <row r="2377" spans="1:26" s="98" customFormat="1" x14ac:dyDescent="0.25">
      <c r="A2377" s="97"/>
      <c r="B2377" s="97"/>
      <c r="C2377" s="97"/>
      <c r="S2377" s="97"/>
      <c r="T2377" s="97"/>
      <c r="U2377" s="97"/>
      <c r="V2377" s="97"/>
      <c r="W2377" s="97"/>
      <c r="X2377" s="97"/>
      <c r="Y2377" s="97"/>
      <c r="Z2377" s="97"/>
    </row>
    <row r="2378" spans="1:26" s="98" customFormat="1" x14ac:dyDescent="0.25">
      <c r="A2378" s="97"/>
      <c r="B2378" s="97"/>
      <c r="C2378" s="97"/>
      <c r="S2378" s="97"/>
      <c r="T2378" s="97"/>
      <c r="U2378" s="97"/>
      <c r="V2378" s="97"/>
      <c r="W2378" s="97"/>
      <c r="X2378" s="97"/>
      <c r="Y2378" s="97"/>
      <c r="Z2378" s="97"/>
    </row>
    <row r="2379" spans="1:26" s="98" customFormat="1" x14ac:dyDescent="0.25">
      <c r="A2379" s="97"/>
      <c r="B2379" s="97"/>
      <c r="C2379" s="97"/>
      <c r="S2379" s="97"/>
      <c r="T2379" s="97"/>
      <c r="U2379" s="97"/>
      <c r="V2379" s="97"/>
      <c r="W2379" s="97"/>
      <c r="X2379" s="97"/>
      <c r="Y2379" s="97"/>
      <c r="Z2379" s="97"/>
    </row>
    <row r="2380" spans="1:26" s="98" customFormat="1" x14ac:dyDescent="0.25">
      <c r="A2380" s="97"/>
      <c r="B2380" s="97"/>
      <c r="C2380" s="97"/>
      <c r="S2380" s="97"/>
      <c r="T2380" s="97"/>
      <c r="U2380" s="97"/>
      <c r="V2380" s="97"/>
      <c r="W2380" s="97"/>
      <c r="X2380" s="97"/>
      <c r="Y2380" s="97"/>
      <c r="Z2380" s="97"/>
    </row>
    <row r="2381" spans="1:26" s="98" customFormat="1" x14ac:dyDescent="0.25">
      <c r="A2381" s="97"/>
      <c r="B2381" s="97"/>
      <c r="C2381" s="97"/>
      <c r="S2381" s="97"/>
      <c r="T2381" s="97"/>
      <c r="U2381" s="97"/>
      <c r="V2381" s="97"/>
      <c r="W2381" s="97"/>
      <c r="X2381" s="97"/>
      <c r="Y2381" s="97"/>
      <c r="Z2381" s="97"/>
    </row>
    <row r="2382" spans="1:26" s="98" customFormat="1" x14ac:dyDescent="0.25">
      <c r="A2382" s="97"/>
      <c r="B2382" s="97"/>
      <c r="C2382" s="97"/>
      <c r="S2382" s="97"/>
      <c r="T2382" s="97"/>
      <c r="U2382" s="97"/>
      <c r="V2382" s="97"/>
      <c r="W2382" s="97"/>
      <c r="X2382" s="97"/>
      <c r="Y2382" s="97"/>
      <c r="Z2382" s="97"/>
    </row>
    <row r="2383" spans="1:26" s="98" customFormat="1" x14ac:dyDescent="0.25">
      <c r="A2383" s="97"/>
      <c r="B2383" s="97"/>
      <c r="C2383" s="97"/>
      <c r="S2383" s="97"/>
      <c r="T2383" s="97"/>
      <c r="U2383" s="97"/>
      <c r="V2383" s="97"/>
      <c r="W2383" s="97"/>
      <c r="X2383" s="97"/>
      <c r="Y2383" s="97"/>
      <c r="Z2383" s="97"/>
    </row>
    <row r="2384" spans="1:26" s="98" customFormat="1" x14ac:dyDescent="0.25">
      <c r="A2384" s="97"/>
      <c r="B2384" s="97"/>
      <c r="C2384" s="97"/>
      <c r="S2384" s="97"/>
      <c r="T2384" s="97"/>
      <c r="U2384" s="97"/>
      <c r="V2384" s="97"/>
      <c r="W2384" s="97"/>
      <c r="X2384" s="97"/>
      <c r="Y2384" s="97"/>
      <c r="Z2384" s="97"/>
    </row>
    <row r="2385" spans="1:26" s="98" customFormat="1" x14ac:dyDescent="0.25">
      <c r="A2385" s="97"/>
      <c r="B2385" s="97"/>
      <c r="C2385" s="97"/>
      <c r="S2385" s="97"/>
      <c r="T2385" s="97"/>
      <c r="U2385" s="97"/>
      <c r="V2385" s="97"/>
      <c r="W2385" s="97"/>
      <c r="X2385" s="97"/>
      <c r="Y2385" s="97"/>
      <c r="Z2385" s="97"/>
    </row>
    <row r="2386" spans="1:26" s="98" customFormat="1" x14ac:dyDescent="0.25">
      <c r="A2386" s="97"/>
      <c r="B2386" s="97"/>
      <c r="C2386" s="97"/>
      <c r="S2386" s="97"/>
      <c r="T2386" s="97"/>
      <c r="U2386" s="97"/>
      <c r="V2386" s="97"/>
      <c r="W2386" s="97"/>
      <c r="X2386" s="97"/>
      <c r="Y2386" s="97"/>
      <c r="Z2386" s="97"/>
    </row>
    <row r="2387" spans="1:26" s="98" customFormat="1" x14ac:dyDescent="0.25">
      <c r="A2387" s="97"/>
      <c r="B2387" s="97"/>
      <c r="C2387" s="97"/>
      <c r="S2387" s="97"/>
      <c r="T2387" s="97"/>
      <c r="U2387" s="97"/>
      <c r="V2387" s="97"/>
      <c r="W2387" s="97"/>
      <c r="X2387" s="97"/>
      <c r="Y2387" s="97"/>
      <c r="Z2387" s="97"/>
    </row>
    <row r="2388" spans="1:26" s="98" customFormat="1" x14ac:dyDescent="0.25">
      <c r="A2388" s="97"/>
      <c r="B2388" s="97"/>
      <c r="C2388" s="97"/>
      <c r="S2388" s="97"/>
      <c r="T2388" s="97"/>
      <c r="U2388" s="97"/>
      <c r="V2388" s="97"/>
      <c r="W2388" s="97"/>
      <c r="X2388" s="97"/>
      <c r="Y2388" s="97"/>
      <c r="Z2388" s="97"/>
    </row>
    <row r="2389" spans="1:26" s="98" customFormat="1" x14ac:dyDescent="0.25">
      <c r="A2389" s="97"/>
      <c r="B2389" s="97"/>
      <c r="C2389" s="97"/>
      <c r="S2389" s="97"/>
      <c r="T2389" s="97"/>
      <c r="U2389" s="97"/>
      <c r="V2389" s="97"/>
      <c r="W2389" s="97"/>
      <c r="X2389" s="97"/>
      <c r="Y2389" s="97"/>
      <c r="Z2389" s="97"/>
    </row>
    <row r="2390" spans="1:26" s="98" customFormat="1" x14ac:dyDescent="0.25">
      <c r="A2390" s="97"/>
      <c r="B2390" s="97"/>
      <c r="C2390" s="97"/>
      <c r="S2390" s="97"/>
      <c r="T2390" s="97"/>
      <c r="U2390" s="97"/>
      <c r="V2390" s="97"/>
      <c r="W2390" s="97"/>
      <c r="X2390" s="97"/>
      <c r="Y2390" s="97"/>
      <c r="Z2390" s="97"/>
    </row>
    <row r="2391" spans="1:26" s="98" customFormat="1" x14ac:dyDescent="0.25">
      <c r="A2391" s="97"/>
      <c r="B2391" s="97"/>
      <c r="C2391" s="97"/>
      <c r="S2391" s="97"/>
      <c r="T2391" s="97"/>
      <c r="U2391" s="97"/>
      <c r="V2391" s="97"/>
      <c r="W2391" s="97"/>
      <c r="X2391" s="97"/>
      <c r="Y2391" s="97"/>
      <c r="Z2391" s="97"/>
    </row>
    <row r="2392" spans="1:26" s="98" customFormat="1" x14ac:dyDescent="0.25">
      <c r="A2392" s="97"/>
      <c r="B2392" s="97"/>
      <c r="C2392" s="97"/>
      <c r="S2392" s="97"/>
      <c r="T2392" s="97"/>
      <c r="U2392" s="97"/>
      <c r="V2392" s="97"/>
      <c r="W2392" s="97"/>
      <c r="X2392" s="97"/>
      <c r="Y2392" s="97"/>
      <c r="Z2392" s="97"/>
    </row>
    <row r="2393" spans="1:26" s="98" customFormat="1" x14ac:dyDescent="0.25">
      <c r="A2393" s="97"/>
      <c r="B2393" s="97"/>
      <c r="C2393" s="97"/>
      <c r="S2393" s="97"/>
      <c r="T2393" s="97"/>
      <c r="U2393" s="97"/>
      <c r="V2393" s="97"/>
      <c r="W2393" s="97"/>
      <c r="X2393" s="97"/>
      <c r="Y2393" s="97"/>
      <c r="Z2393" s="97"/>
    </row>
    <row r="2394" spans="1:26" s="98" customFormat="1" x14ac:dyDescent="0.25">
      <c r="A2394" s="97"/>
      <c r="B2394" s="97"/>
      <c r="C2394" s="97"/>
      <c r="S2394" s="97"/>
      <c r="T2394" s="97"/>
      <c r="U2394" s="97"/>
      <c r="V2394" s="97"/>
      <c r="W2394" s="97"/>
      <c r="X2394" s="97"/>
      <c r="Y2394" s="97"/>
      <c r="Z2394" s="97"/>
    </row>
    <row r="2395" spans="1:26" s="98" customFormat="1" x14ac:dyDescent="0.25">
      <c r="A2395" s="97"/>
      <c r="B2395" s="97"/>
      <c r="C2395" s="97"/>
      <c r="S2395" s="97"/>
      <c r="T2395" s="97"/>
      <c r="U2395" s="97"/>
      <c r="V2395" s="97"/>
      <c r="W2395" s="97"/>
      <c r="X2395" s="97"/>
      <c r="Y2395" s="97"/>
      <c r="Z2395" s="97"/>
    </row>
    <row r="2396" spans="1:26" s="98" customFormat="1" x14ac:dyDescent="0.25">
      <c r="A2396" s="97"/>
      <c r="B2396" s="97"/>
      <c r="C2396" s="97"/>
      <c r="S2396" s="97"/>
      <c r="T2396" s="97"/>
      <c r="U2396" s="97"/>
      <c r="V2396" s="97"/>
      <c r="W2396" s="97"/>
      <c r="X2396" s="97"/>
      <c r="Y2396" s="97"/>
      <c r="Z2396" s="97"/>
    </row>
    <row r="2397" spans="1:26" s="98" customFormat="1" x14ac:dyDescent="0.25">
      <c r="A2397" s="97"/>
      <c r="B2397" s="97"/>
      <c r="C2397" s="97"/>
      <c r="S2397" s="97"/>
      <c r="T2397" s="97"/>
      <c r="U2397" s="97"/>
      <c r="V2397" s="97"/>
      <c r="W2397" s="97"/>
      <c r="X2397" s="97"/>
      <c r="Y2397" s="97"/>
      <c r="Z2397" s="97"/>
    </row>
    <row r="2398" spans="1:26" s="98" customFormat="1" x14ac:dyDescent="0.25">
      <c r="A2398" s="97"/>
      <c r="B2398" s="97"/>
      <c r="C2398" s="97"/>
      <c r="S2398" s="97"/>
      <c r="T2398" s="97"/>
      <c r="U2398" s="97"/>
      <c r="V2398" s="97"/>
      <c r="W2398" s="97"/>
      <c r="X2398" s="97"/>
      <c r="Y2398" s="97"/>
      <c r="Z2398" s="97"/>
    </row>
    <row r="2399" spans="1:26" s="98" customFormat="1" x14ac:dyDescent="0.25">
      <c r="A2399" s="97"/>
      <c r="B2399" s="97"/>
      <c r="C2399" s="97"/>
      <c r="S2399" s="97"/>
      <c r="T2399" s="97"/>
      <c r="U2399" s="97"/>
      <c r="V2399" s="97"/>
      <c r="W2399" s="97"/>
      <c r="X2399" s="97"/>
      <c r="Y2399" s="97"/>
      <c r="Z2399" s="97"/>
    </row>
    <row r="2400" spans="1:26" s="98" customFormat="1" x14ac:dyDescent="0.25">
      <c r="A2400" s="97"/>
      <c r="B2400" s="97"/>
      <c r="C2400" s="97"/>
      <c r="S2400" s="97"/>
      <c r="T2400" s="97"/>
      <c r="U2400" s="97"/>
      <c r="V2400" s="97"/>
      <c r="W2400" s="97"/>
      <c r="X2400" s="97"/>
      <c r="Y2400" s="97"/>
      <c r="Z2400" s="97"/>
    </row>
    <row r="2401" spans="1:26" s="98" customFormat="1" x14ac:dyDescent="0.25">
      <c r="A2401" s="97"/>
      <c r="B2401" s="97"/>
      <c r="C2401" s="97"/>
      <c r="S2401" s="97"/>
      <c r="T2401" s="97"/>
      <c r="U2401" s="97"/>
      <c r="V2401" s="97"/>
      <c r="W2401" s="97"/>
      <c r="X2401" s="97"/>
      <c r="Y2401" s="97"/>
      <c r="Z2401" s="97"/>
    </row>
    <row r="2402" spans="1:26" s="98" customFormat="1" x14ac:dyDescent="0.25">
      <c r="A2402" s="97"/>
      <c r="B2402" s="97"/>
      <c r="C2402" s="97"/>
      <c r="S2402" s="97"/>
      <c r="T2402" s="97"/>
      <c r="U2402" s="97"/>
      <c r="V2402" s="97"/>
      <c r="W2402" s="97"/>
      <c r="X2402" s="97"/>
      <c r="Y2402" s="97"/>
      <c r="Z2402" s="97"/>
    </row>
    <row r="2403" spans="1:26" s="98" customFormat="1" x14ac:dyDescent="0.25">
      <c r="A2403" s="97"/>
      <c r="B2403" s="97"/>
      <c r="C2403" s="97"/>
      <c r="S2403" s="97"/>
      <c r="T2403" s="97"/>
      <c r="U2403" s="97"/>
      <c r="V2403" s="97"/>
      <c r="W2403" s="97"/>
      <c r="X2403" s="97"/>
      <c r="Y2403" s="97"/>
      <c r="Z2403" s="97"/>
    </row>
    <row r="2404" spans="1:26" s="98" customFormat="1" x14ac:dyDescent="0.25">
      <c r="A2404" s="97"/>
      <c r="B2404" s="97"/>
      <c r="C2404" s="97"/>
      <c r="S2404" s="97"/>
      <c r="T2404" s="97"/>
      <c r="U2404" s="97"/>
      <c r="V2404" s="97"/>
      <c r="W2404" s="97"/>
      <c r="X2404" s="97"/>
      <c r="Y2404" s="97"/>
      <c r="Z2404" s="97"/>
    </row>
    <row r="2405" spans="1:26" s="98" customFormat="1" x14ac:dyDescent="0.25">
      <c r="A2405" s="97"/>
      <c r="B2405" s="97"/>
      <c r="C2405" s="97"/>
      <c r="S2405" s="97"/>
      <c r="T2405" s="97"/>
      <c r="U2405" s="97"/>
      <c r="V2405" s="97"/>
      <c r="W2405" s="97"/>
      <c r="X2405" s="97"/>
      <c r="Y2405" s="97"/>
      <c r="Z2405" s="97"/>
    </row>
    <row r="2406" spans="1:26" s="98" customFormat="1" x14ac:dyDescent="0.25">
      <c r="A2406" s="97"/>
      <c r="B2406" s="97"/>
      <c r="C2406" s="97"/>
      <c r="S2406" s="97"/>
      <c r="T2406" s="97"/>
      <c r="U2406" s="97"/>
      <c r="V2406" s="97"/>
      <c r="W2406" s="97"/>
      <c r="X2406" s="97"/>
      <c r="Y2406" s="97"/>
      <c r="Z2406" s="97"/>
    </row>
    <row r="2407" spans="1:26" s="98" customFormat="1" x14ac:dyDescent="0.25">
      <c r="A2407" s="97"/>
      <c r="B2407" s="97"/>
      <c r="C2407" s="97"/>
      <c r="S2407" s="97"/>
      <c r="T2407" s="97"/>
      <c r="U2407" s="97"/>
      <c r="V2407" s="97"/>
      <c r="W2407" s="97"/>
      <c r="X2407" s="97"/>
      <c r="Y2407" s="97"/>
      <c r="Z2407" s="97"/>
    </row>
    <row r="2408" spans="1:26" s="98" customFormat="1" x14ac:dyDescent="0.25">
      <c r="A2408" s="97"/>
      <c r="B2408" s="97"/>
      <c r="C2408" s="97"/>
      <c r="S2408" s="97"/>
      <c r="T2408" s="97"/>
      <c r="U2408" s="97"/>
      <c r="V2408" s="97"/>
      <c r="W2408" s="97"/>
      <c r="X2408" s="97"/>
      <c r="Y2408" s="97"/>
      <c r="Z2408" s="97"/>
    </row>
    <row r="2409" spans="1:26" s="98" customFormat="1" x14ac:dyDescent="0.25">
      <c r="A2409" s="97"/>
      <c r="B2409" s="97"/>
      <c r="C2409" s="97"/>
      <c r="S2409" s="97"/>
      <c r="T2409" s="97"/>
      <c r="U2409" s="97"/>
      <c r="V2409" s="97"/>
      <c r="W2409" s="97"/>
      <c r="X2409" s="97"/>
      <c r="Y2409" s="97"/>
      <c r="Z2409" s="97"/>
    </row>
    <row r="2410" spans="1:26" s="98" customFormat="1" x14ac:dyDescent="0.25">
      <c r="A2410" s="97"/>
      <c r="B2410" s="97"/>
      <c r="C2410" s="97"/>
      <c r="S2410" s="97"/>
      <c r="T2410" s="97"/>
      <c r="U2410" s="97"/>
      <c r="V2410" s="97"/>
      <c r="W2410" s="97"/>
      <c r="X2410" s="97"/>
      <c r="Y2410" s="97"/>
      <c r="Z2410" s="97"/>
    </row>
    <row r="2411" spans="1:26" s="98" customFormat="1" x14ac:dyDescent="0.25">
      <c r="A2411" s="97"/>
      <c r="B2411" s="97"/>
      <c r="C2411" s="97"/>
      <c r="S2411" s="97"/>
      <c r="T2411" s="97"/>
      <c r="U2411" s="97"/>
      <c r="V2411" s="97"/>
      <c r="W2411" s="97"/>
      <c r="X2411" s="97"/>
      <c r="Y2411" s="97"/>
      <c r="Z2411" s="97"/>
    </row>
    <row r="2412" spans="1:26" s="98" customFormat="1" x14ac:dyDescent="0.25">
      <c r="A2412" s="97"/>
      <c r="B2412" s="97"/>
      <c r="C2412" s="97"/>
      <c r="S2412" s="97"/>
      <c r="T2412" s="97"/>
      <c r="U2412" s="97"/>
      <c r="V2412" s="97"/>
      <c r="W2412" s="97"/>
      <c r="X2412" s="97"/>
      <c r="Y2412" s="97"/>
      <c r="Z2412" s="97"/>
    </row>
    <row r="2413" spans="1:26" s="98" customFormat="1" x14ac:dyDescent="0.25">
      <c r="A2413" s="97"/>
      <c r="B2413" s="97"/>
      <c r="C2413" s="97"/>
      <c r="S2413" s="97"/>
      <c r="T2413" s="97"/>
      <c r="U2413" s="97"/>
      <c r="V2413" s="97"/>
      <c r="W2413" s="97"/>
      <c r="X2413" s="97"/>
      <c r="Y2413" s="97"/>
      <c r="Z2413" s="97"/>
    </row>
    <row r="2414" spans="1:26" s="98" customFormat="1" x14ac:dyDescent="0.25">
      <c r="A2414" s="97"/>
      <c r="B2414" s="97"/>
      <c r="C2414" s="97"/>
      <c r="S2414" s="97"/>
      <c r="T2414" s="97"/>
      <c r="U2414" s="97"/>
      <c r="V2414" s="97"/>
      <c r="W2414" s="97"/>
      <c r="X2414" s="97"/>
      <c r="Y2414" s="97"/>
      <c r="Z2414" s="97"/>
    </row>
    <row r="2415" spans="1:26" s="98" customFormat="1" x14ac:dyDescent="0.25">
      <c r="A2415" s="97"/>
      <c r="B2415" s="97"/>
      <c r="C2415" s="97"/>
      <c r="S2415" s="97"/>
      <c r="T2415" s="97"/>
      <c r="U2415" s="97"/>
      <c r="V2415" s="97"/>
      <c r="W2415" s="97"/>
      <c r="X2415" s="97"/>
      <c r="Y2415" s="97"/>
      <c r="Z2415" s="97"/>
    </row>
    <row r="2416" spans="1:26" s="98" customFormat="1" x14ac:dyDescent="0.25">
      <c r="A2416" s="97"/>
      <c r="B2416" s="97"/>
      <c r="C2416" s="97"/>
      <c r="S2416" s="97"/>
      <c r="T2416" s="97"/>
      <c r="U2416" s="97"/>
      <c r="V2416" s="97"/>
      <c r="W2416" s="97"/>
      <c r="X2416" s="97"/>
      <c r="Y2416" s="97"/>
      <c r="Z2416" s="97"/>
    </row>
    <row r="2417" spans="1:26" s="98" customFormat="1" x14ac:dyDescent="0.25">
      <c r="A2417" s="97"/>
      <c r="B2417" s="97"/>
      <c r="C2417" s="97"/>
      <c r="S2417" s="97"/>
      <c r="T2417" s="97"/>
      <c r="U2417" s="97"/>
      <c r="V2417" s="97"/>
      <c r="W2417" s="97"/>
      <c r="X2417" s="97"/>
      <c r="Y2417" s="97"/>
      <c r="Z2417" s="97"/>
    </row>
    <row r="2418" spans="1:26" s="98" customFormat="1" x14ac:dyDescent="0.25">
      <c r="A2418" s="97"/>
      <c r="B2418" s="97"/>
      <c r="C2418" s="97"/>
      <c r="S2418" s="97"/>
      <c r="T2418" s="97"/>
      <c r="U2418" s="97"/>
      <c r="V2418" s="97"/>
      <c r="W2418" s="97"/>
      <c r="X2418" s="97"/>
      <c r="Y2418" s="97"/>
      <c r="Z2418" s="97"/>
    </row>
    <row r="2419" spans="1:26" s="98" customFormat="1" x14ac:dyDescent="0.25">
      <c r="A2419" s="97"/>
      <c r="B2419" s="97"/>
      <c r="C2419" s="97"/>
      <c r="S2419" s="97"/>
      <c r="T2419" s="97"/>
      <c r="U2419" s="97"/>
      <c r="V2419" s="97"/>
      <c r="W2419" s="97"/>
      <c r="X2419" s="97"/>
      <c r="Y2419" s="97"/>
      <c r="Z2419" s="97"/>
    </row>
    <row r="2420" spans="1:26" s="98" customFormat="1" x14ac:dyDescent="0.25">
      <c r="A2420" s="97"/>
      <c r="B2420" s="97"/>
      <c r="C2420" s="97"/>
      <c r="S2420" s="97"/>
      <c r="T2420" s="97"/>
      <c r="U2420" s="97"/>
      <c r="V2420" s="97"/>
      <c r="W2420" s="97"/>
      <c r="X2420" s="97"/>
      <c r="Y2420" s="97"/>
      <c r="Z2420" s="97"/>
    </row>
    <row r="2421" spans="1:26" s="98" customFormat="1" x14ac:dyDescent="0.25">
      <c r="A2421" s="97"/>
      <c r="B2421" s="97"/>
      <c r="C2421" s="97"/>
      <c r="S2421" s="97"/>
      <c r="T2421" s="97"/>
      <c r="U2421" s="97"/>
      <c r="V2421" s="97"/>
      <c r="W2421" s="97"/>
      <c r="X2421" s="97"/>
      <c r="Y2421" s="97"/>
      <c r="Z2421" s="97"/>
    </row>
    <row r="2422" spans="1:26" s="98" customFormat="1" x14ac:dyDescent="0.25">
      <c r="A2422" s="97"/>
      <c r="B2422" s="97"/>
      <c r="C2422" s="97"/>
      <c r="S2422" s="97"/>
      <c r="T2422" s="97"/>
      <c r="U2422" s="97"/>
      <c r="V2422" s="97"/>
      <c r="W2422" s="97"/>
      <c r="X2422" s="97"/>
      <c r="Y2422" s="97"/>
      <c r="Z2422" s="97"/>
    </row>
    <row r="2423" spans="1:26" s="98" customFormat="1" x14ac:dyDescent="0.25">
      <c r="A2423" s="97"/>
      <c r="B2423" s="97"/>
      <c r="C2423" s="97"/>
      <c r="S2423" s="97"/>
      <c r="T2423" s="97"/>
      <c r="U2423" s="97"/>
      <c r="V2423" s="97"/>
      <c r="W2423" s="97"/>
      <c r="X2423" s="97"/>
      <c r="Y2423" s="97"/>
      <c r="Z2423" s="97"/>
    </row>
    <row r="2424" spans="1:26" s="98" customFormat="1" x14ac:dyDescent="0.25">
      <c r="A2424" s="97"/>
      <c r="B2424" s="97"/>
      <c r="C2424" s="97"/>
      <c r="S2424" s="97"/>
      <c r="T2424" s="97"/>
      <c r="U2424" s="97"/>
      <c r="V2424" s="97"/>
      <c r="W2424" s="97"/>
      <c r="X2424" s="97"/>
      <c r="Y2424" s="97"/>
      <c r="Z2424" s="97"/>
    </row>
    <row r="2425" spans="1:26" s="98" customFormat="1" x14ac:dyDescent="0.25">
      <c r="A2425" s="97"/>
      <c r="B2425" s="97"/>
      <c r="C2425" s="97"/>
      <c r="S2425" s="97"/>
      <c r="T2425" s="97"/>
      <c r="U2425" s="97"/>
      <c r="V2425" s="97"/>
      <c r="W2425" s="97"/>
      <c r="X2425" s="97"/>
      <c r="Y2425" s="97"/>
      <c r="Z2425" s="97"/>
    </row>
    <row r="2426" spans="1:26" s="98" customFormat="1" x14ac:dyDescent="0.25">
      <c r="A2426" s="97"/>
      <c r="B2426" s="97"/>
      <c r="C2426" s="97"/>
      <c r="S2426" s="97"/>
      <c r="T2426" s="97"/>
      <c r="U2426" s="97"/>
      <c r="V2426" s="97"/>
      <c r="W2426" s="97"/>
      <c r="X2426" s="97"/>
      <c r="Y2426" s="97"/>
      <c r="Z2426" s="97"/>
    </row>
    <row r="2427" spans="1:26" s="98" customFormat="1" x14ac:dyDescent="0.25">
      <c r="A2427" s="97"/>
      <c r="B2427" s="97"/>
      <c r="C2427" s="97"/>
      <c r="S2427" s="97"/>
      <c r="T2427" s="97"/>
      <c r="U2427" s="97"/>
      <c r="V2427" s="97"/>
      <c r="W2427" s="97"/>
      <c r="X2427" s="97"/>
      <c r="Y2427" s="97"/>
      <c r="Z2427" s="97"/>
    </row>
    <row r="2428" spans="1:26" s="98" customFormat="1" x14ac:dyDescent="0.25">
      <c r="A2428" s="97"/>
      <c r="B2428" s="97"/>
      <c r="C2428" s="97"/>
      <c r="S2428" s="97"/>
      <c r="T2428" s="97"/>
      <c r="U2428" s="97"/>
      <c r="V2428" s="97"/>
      <c r="W2428" s="97"/>
      <c r="X2428" s="97"/>
      <c r="Y2428" s="97"/>
      <c r="Z2428" s="97"/>
    </row>
    <row r="2429" spans="1:26" s="98" customFormat="1" x14ac:dyDescent="0.25">
      <c r="A2429" s="97"/>
      <c r="B2429" s="97"/>
      <c r="C2429" s="97"/>
      <c r="S2429" s="97"/>
      <c r="T2429" s="97"/>
      <c r="U2429" s="97"/>
      <c r="V2429" s="97"/>
      <c r="W2429" s="97"/>
      <c r="X2429" s="97"/>
      <c r="Y2429" s="97"/>
      <c r="Z2429" s="97"/>
    </row>
    <row r="2430" spans="1:26" s="98" customFormat="1" x14ac:dyDescent="0.25">
      <c r="A2430" s="97"/>
      <c r="B2430" s="97"/>
      <c r="C2430" s="97"/>
      <c r="S2430" s="97"/>
      <c r="T2430" s="97"/>
      <c r="U2430" s="97"/>
      <c r="V2430" s="97"/>
      <c r="W2430" s="97"/>
      <c r="X2430" s="97"/>
      <c r="Y2430" s="97"/>
      <c r="Z2430" s="97"/>
    </row>
    <row r="2431" spans="1:26" s="98" customFormat="1" x14ac:dyDescent="0.25">
      <c r="A2431" s="97"/>
      <c r="B2431" s="97"/>
      <c r="C2431" s="97"/>
      <c r="S2431" s="97"/>
      <c r="T2431" s="97"/>
      <c r="U2431" s="97"/>
      <c r="V2431" s="97"/>
      <c r="W2431" s="97"/>
      <c r="X2431" s="97"/>
      <c r="Y2431" s="97"/>
      <c r="Z2431" s="97"/>
    </row>
    <row r="2432" spans="1:26" s="98" customFormat="1" x14ac:dyDescent="0.25">
      <c r="A2432" s="97"/>
      <c r="B2432" s="97"/>
      <c r="C2432" s="97"/>
      <c r="S2432" s="97"/>
      <c r="T2432" s="97"/>
      <c r="U2432" s="97"/>
      <c r="V2432" s="97"/>
      <c r="W2432" s="97"/>
      <c r="X2432" s="97"/>
      <c r="Y2432" s="97"/>
      <c r="Z2432" s="97"/>
    </row>
    <row r="2433" spans="1:26" s="98" customFormat="1" x14ac:dyDescent="0.25">
      <c r="A2433" s="97"/>
      <c r="B2433" s="97"/>
      <c r="C2433" s="97"/>
      <c r="S2433" s="97"/>
      <c r="T2433" s="97"/>
      <c r="U2433" s="97"/>
      <c r="V2433" s="97"/>
      <c r="W2433" s="97"/>
      <c r="X2433" s="97"/>
      <c r="Y2433" s="97"/>
      <c r="Z2433" s="97"/>
    </row>
    <row r="2434" spans="1:26" s="98" customFormat="1" x14ac:dyDescent="0.25">
      <c r="A2434" s="97"/>
      <c r="B2434" s="97"/>
      <c r="C2434" s="97"/>
      <c r="S2434" s="97"/>
      <c r="T2434" s="97"/>
      <c r="U2434" s="97"/>
      <c r="V2434" s="97"/>
      <c r="W2434" s="97"/>
      <c r="X2434" s="97"/>
      <c r="Y2434" s="97"/>
      <c r="Z2434" s="97"/>
    </row>
    <row r="2435" spans="1:26" s="98" customFormat="1" x14ac:dyDescent="0.25">
      <c r="A2435" s="97"/>
      <c r="B2435" s="97"/>
      <c r="C2435" s="97"/>
      <c r="S2435" s="97"/>
      <c r="T2435" s="97"/>
      <c r="U2435" s="97"/>
      <c r="V2435" s="97"/>
      <c r="W2435" s="97"/>
      <c r="X2435" s="97"/>
      <c r="Y2435" s="97"/>
      <c r="Z2435" s="97"/>
    </row>
    <row r="2436" spans="1:26" s="98" customFormat="1" x14ac:dyDescent="0.25">
      <c r="A2436" s="97"/>
      <c r="B2436" s="97"/>
      <c r="C2436" s="97"/>
      <c r="S2436" s="97"/>
      <c r="T2436" s="97"/>
      <c r="U2436" s="97"/>
      <c r="V2436" s="97"/>
      <c r="W2436" s="97"/>
      <c r="X2436" s="97"/>
      <c r="Y2436" s="97"/>
      <c r="Z2436" s="97"/>
    </row>
    <row r="2437" spans="1:26" s="98" customFormat="1" x14ac:dyDescent="0.25">
      <c r="A2437" s="97"/>
      <c r="B2437" s="97"/>
      <c r="C2437" s="97"/>
      <c r="S2437" s="97"/>
      <c r="T2437" s="97"/>
      <c r="U2437" s="97"/>
      <c r="V2437" s="97"/>
      <c r="W2437" s="97"/>
      <c r="X2437" s="97"/>
      <c r="Y2437" s="97"/>
      <c r="Z2437" s="97"/>
    </row>
    <row r="2438" spans="1:26" s="98" customFormat="1" x14ac:dyDescent="0.25">
      <c r="A2438" s="97"/>
      <c r="B2438" s="97"/>
      <c r="C2438" s="97"/>
      <c r="S2438" s="97"/>
      <c r="T2438" s="97"/>
      <c r="U2438" s="97"/>
      <c r="V2438" s="97"/>
      <c r="W2438" s="97"/>
      <c r="X2438" s="97"/>
      <c r="Y2438" s="97"/>
      <c r="Z2438" s="97"/>
    </row>
    <row r="2439" spans="1:26" s="98" customFormat="1" x14ac:dyDescent="0.25">
      <c r="A2439" s="97"/>
      <c r="B2439" s="97"/>
      <c r="C2439" s="97"/>
      <c r="S2439" s="97"/>
      <c r="T2439" s="97"/>
      <c r="U2439" s="97"/>
      <c r="V2439" s="97"/>
      <c r="W2439" s="97"/>
      <c r="X2439" s="97"/>
      <c r="Y2439" s="97"/>
      <c r="Z2439" s="97"/>
    </row>
    <row r="2440" spans="1:26" s="98" customFormat="1" x14ac:dyDescent="0.25">
      <c r="A2440" s="97"/>
      <c r="B2440" s="97"/>
      <c r="C2440" s="97"/>
      <c r="S2440" s="97"/>
      <c r="T2440" s="97"/>
      <c r="U2440" s="97"/>
      <c r="V2440" s="97"/>
      <c r="W2440" s="97"/>
      <c r="X2440" s="97"/>
      <c r="Y2440" s="97"/>
      <c r="Z2440" s="97"/>
    </row>
    <row r="2441" spans="1:26" s="98" customFormat="1" x14ac:dyDescent="0.25">
      <c r="A2441" s="97"/>
      <c r="B2441" s="97"/>
      <c r="C2441" s="97"/>
      <c r="S2441" s="97"/>
      <c r="T2441" s="97"/>
      <c r="U2441" s="97"/>
      <c r="V2441" s="97"/>
      <c r="W2441" s="97"/>
      <c r="X2441" s="97"/>
      <c r="Y2441" s="97"/>
      <c r="Z2441" s="97"/>
    </row>
    <row r="2442" spans="1:26" s="98" customFormat="1" x14ac:dyDescent="0.25">
      <c r="A2442" s="97"/>
      <c r="B2442" s="97"/>
      <c r="C2442" s="97"/>
      <c r="S2442" s="97"/>
      <c r="T2442" s="97"/>
      <c r="U2442" s="97"/>
      <c r="V2442" s="97"/>
      <c r="W2442" s="97"/>
      <c r="X2442" s="97"/>
      <c r="Y2442" s="97"/>
      <c r="Z2442" s="97"/>
    </row>
    <row r="2443" spans="1:26" s="98" customFormat="1" x14ac:dyDescent="0.25">
      <c r="A2443" s="97"/>
      <c r="B2443" s="97"/>
      <c r="C2443" s="97"/>
      <c r="S2443" s="97"/>
      <c r="T2443" s="97"/>
      <c r="U2443" s="97"/>
      <c r="V2443" s="97"/>
      <c r="W2443" s="97"/>
      <c r="X2443" s="97"/>
      <c r="Y2443" s="97"/>
      <c r="Z2443" s="97"/>
    </row>
    <row r="2444" spans="1:26" s="98" customFormat="1" x14ac:dyDescent="0.25">
      <c r="A2444" s="97"/>
      <c r="B2444" s="97"/>
      <c r="C2444" s="97"/>
      <c r="S2444" s="97"/>
      <c r="T2444" s="97"/>
      <c r="U2444" s="97"/>
      <c r="V2444" s="97"/>
      <c r="W2444" s="97"/>
      <c r="X2444" s="97"/>
      <c r="Y2444" s="97"/>
      <c r="Z2444" s="97"/>
    </row>
    <row r="2445" spans="1:26" s="98" customFormat="1" x14ac:dyDescent="0.25">
      <c r="A2445" s="97"/>
      <c r="B2445" s="97"/>
      <c r="C2445" s="97"/>
      <c r="S2445" s="97"/>
      <c r="T2445" s="97"/>
      <c r="U2445" s="97"/>
      <c r="V2445" s="97"/>
      <c r="W2445" s="97"/>
      <c r="X2445" s="97"/>
      <c r="Y2445" s="97"/>
      <c r="Z2445" s="97"/>
    </row>
    <row r="2446" spans="1:26" s="98" customFormat="1" x14ac:dyDescent="0.25">
      <c r="A2446" s="97"/>
      <c r="B2446" s="97"/>
      <c r="C2446" s="97"/>
      <c r="S2446" s="97"/>
      <c r="T2446" s="97"/>
      <c r="U2446" s="97"/>
      <c r="V2446" s="97"/>
      <c r="W2446" s="97"/>
      <c r="X2446" s="97"/>
      <c r="Y2446" s="97"/>
      <c r="Z2446" s="97"/>
    </row>
    <row r="2447" spans="1:26" s="98" customFormat="1" x14ac:dyDescent="0.25">
      <c r="A2447" s="97"/>
      <c r="B2447" s="97"/>
      <c r="C2447" s="97"/>
      <c r="S2447" s="97"/>
      <c r="T2447" s="97"/>
      <c r="U2447" s="97"/>
      <c r="V2447" s="97"/>
      <c r="W2447" s="97"/>
      <c r="X2447" s="97"/>
      <c r="Y2447" s="97"/>
      <c r="Z2447" s="97"/>
    </row>
    <row r="2448" spans="1:26" s="98" customFormat="1" x14ac:dyDescent="0.25">
      <c r="A2448" s="97"/>
      <c r="B2448" s="97"/>
      <c r="C2448" s="97"/>
      <c r="S2448" s="97"/>
      <c r="T2448" s="97"/>
      <c r="U2448" s="97"/>
      <c r="V2448" s="97"/>
      <c r="W2448" s="97"/>
      <c r="X2448" s="97"/>
      <c r="Y2448" s="97"/>
      <c r="Z2448" s="97"/>
    </row>
    <row r="2449" spans="1:26" s="98" customFormat="1" x14ac:dyDescent="0.25">
      <c r="A2449" s="97"/>
      <c r="B2449" s="97"/>
      <c r="C2449" s="97"/>
      <c r="S2449" s="97"/>
      <c r="T2449" s="97"/>
      <c r="U2449" s="97"/>
      <c r="V2449" s="97"/>
      <c r="W2449" s="97"/>
      <c r="X2449" s="97"/>
      <c r="Y2449" s="97"/>
      <c r="Z2449" s="97"/>
    </row>
    <row r="2450" spans="1:26" s="98" customFormat="1" x14ac:dyDescent="0.25">
      <c r="A2450" s="97"/>
      <c r="B2450" s="97"/>
      <c r="C2450" s="97"/>
      <c r="S2450" s="97"/>
      <c r="T2450" s="97"/>
      <c r="U2450" s="97"/>
      <c r="V2450" s="97"/>
      <c r="W2450" s="97"/>
      <c r="X2450" s="97"/>
      <c r="Y2450" s="97"/>
      <c r="Z2450" s="97"/>
    </row>
    <row r="2451" spans="1:26" s="98" customFormat="1" x14ac:dyDescent="0.25">
      <c r="A2451" s="97"/>
      <c r="B2451" s="97"/>
      <c r="C2451" s="97"/>
      <c r="S2451" s="97"/>
      <c r="T2451" s="97"/>
      <c r="U2451" s="97"/>
      <c r="V2451" s="97"/>
      <c r="W2451" s="97"/>
      <c r="X2451" s="97"/>
      <c r="Y2451" s="97"/>
      <c r="Z2451" s="97"/>
    </row>
    <row r="2452" spans="1:26" s="98" customFormat="1" x14ac:dyDescent="0.25">
      <c r="A2452" s="97"/>
      <c r="B2452" s="97"/>
      <c r="C2452" s="97"/>
      <c r="S2452" s="97"/>
      <c r="T2452" s="97"/>
      <c r="U2452" s="97"/>
      <c r="V2452" s="97"/>
      <c r="W2452" s="97"/>
      <c r="X2452" s="97"/>
      <c r="Y2452" s="97"/>
      <c r="Z2452" s="97"/>
    </row>
    <row r="2453" spans="1:26" s="98" customFormat="1" x14ac:dyDescent="0.25">
      <c r="A2453" s="97"/>
      <c r="B2453" s="97"/>
      <c r="C2453" s="97"/>
      <c r="S2453" s="97"/>
      <c r="T2453" s="97"/>
      <c r="U2453" s="97"/>
      <c r="V2453" s="97"/>
      <c r="W2453" s="97"/>
      <c r="X2453" s="97"/>
      <c r="Y2453" s="97"/>
      <c r="Z2453" s="97"/>
    </row>
    <row r="2454" spans="1:26" s="98" customFormat="1" x14ac:dyDescent="0.25">
      <c r="A2454" s="97"/>
      <c r="B2454" s="97"/>
      <c r="C2454" s="97"/>
      <c r="S2454" s="97"/>
      <c r="T2454" s="97"/>
      <c r="U2454" s="97"/>
      <c r="V2454" s="97"/>
      <c r="W2454" s="97"/>
      <c r="X2454" s="97"/>
      <c r="Y2454" s="97"/>
      <c r="Z2454" s="97"/>
    </row>
    <row r="2455" spans="1:26" s="98" customFormat="1" x14ac:dyDescent="0.25">
      <c r="A2455" s="97"/>
      <c r="B2455" s="97"/>
      <c r="C2455" s="97"/>
      <c r="S2455" s="97"/>
      <c r="T2455" s="97"/>
      <c r="U2455" s="97"/>
      <c r="V2455" s="97"/>
      <c r="W2455" s="97"/>
      <c r="X2455" s="97"/>
      <c r="Y2455" s="97"/>
      <c r="Z2455" s="97"/>
    </row>
    <row r="2456" spans="1:26" s="98" customFormat="1" x14ac:dyDescent="0.25">
      <c r="A2456" s="97"/>
      <c r="B2456" s="97"/>
      <c r="C2456" s="97"/>
      <c r="S2456" s="97"/>
      <c r="T2456" s="97"/>
      <c r="U2456" s="97"/>
      <c r="V2456" s="97"/>
      <c r="W2456" s="97"/>
      <c r="X2456" s="97"/>
      <c r="Y2456" s="97"/>
      <c r="Z2456" s="97"/>
    </row>
    <row r="2457" spans="1:26" s="98" customFormat="1" x14ac:dyDescent="0.25">
      <c r="A2457" s="97"/>
      <c r="B2457" s="97"/>
      <c r="C2457" s="97"/>
      <c r="S2457" s="97"/>
      <c r="T2457" s="97"/>
      <c r="U2457" s="97"/>
      <c r="V2457" s="97"/>
      <c r="W2457" s="97"/>
      <c r="X2457" s="97"/>
      <c r="Y2457" s="97"/>
      <c r="Z2457" s="97"/>
    </row>
    <row r="2458" spans="1:26" s="98" customFormat="1" x14ac:dyDescent="0.25">
      <c r="A2458" s="97"/>
      <c r="B2458" s="97"/>
      <c r="C2458" s="97"/>
      <c r="S2458" s="97"/>
      <c r="T2458" s="97"/>
      <c r="U2458" s="97"/>
      <c r="V2458" s="97"/>
      <c r="W2458" s="97"/>
      <c r="X2458" s="97"/>
      <c r="Y2458" s="97"/>
      <c r="Z2458" s="97"/>
    </row>
    <row r="2459" spans="1:26" s="98" customFormat="1" x14ac:dyDescent="0.25">
      <c r="A2459" s="97"/>
      <c r="B2459" s="97"/>
      <c r="C2459" s="97"/>
      <c r="S2459" s="97"/>
      <c r="T2459" s="97"/>
      <c r="U2459" s="97"/>
      <c r="V2459" s="97"/>
      <c r="W2459" s="97"/>
      <c r="X2459" s="97"/>
      <c r="Y2459" s="97"/>
      <c r="Z2459" s="97"/>
    </row>
    <row r="2460" spans="1:26" s="98" customFormat="1" x14ac:dyDescent="0.25">
      <c r="A2460" s="97"/>
      <c r="B2460" s="97"/>
      <c r="C2460" s="97"/>
      <c r="S2460" s="97"/>
      <c r="T2460" s="97"/>
      <c r="U2460" s="97"/>
      <c r="V2460" s="97"/>
      <c r="W2460" s="97"/>
      <c r="X2460" s="97"/>
      <c r="Y2460" s="97"/>
      <c r="Z2460" s="97"/>
    </row>
    <row r="2461" spans="1:26" s="98" customFormat="1" x14ac:dyDescent="0.25">
      <c r="A2461" s="97"/>
      <c r="B2461" s="97"/>
      <c r="C2461" s="97"/>
      <c r="S2461" s="97"/>
      <c r="T2461" s="97"/>
      <c r="U2461" s="97"/>
      <c r="V2461" s="97"/>
      <c r="W2461" s="97"/>
      <c r="X2461" s="97"/>
      <c r="Y2461" s="97"/>
      <c r="Z2461" s="97"/>
    </row>
    <row r="2462" spans="1:26" s="98" customFormat="1" x14ac:dyDescent="0.25">
      <c r="A2462" s="97"/>
      <c r="B2462" s="97"/>
      <c r="C2462" s="97"/>
      <c r="S2462" s="97"/>
      <c r="T2462" s="97"/>
      <c r="U2462" s="97"/>
      <c r="V2462" s="97"/>
      <c r="W2462" s="97"/>
      <c r="X2462" s="97"/>
      <c r="Y2462" s="97"/>
      <c r="Z2462" s="97"/>
    </row>
    <row r="2463" spans="1:26" s="98" customFormat="1" x14ac:dyDescent="0.25">
      <c r="A2463" s="97"/>
      <c r="B2463" s="97"/>
      <c r="C2463" s="97"/>
      <c r="S2463" s="97"/>
      <c r="T2463" s="97"/>
      <c r="U2463" s="97"/>
      <c r="V2463" s="97"/>
      <c r="W2463" s="97"/>
      <c r="X2463" s="97"/>
      <c r="Y2463" s="97"/>
      <c r="Z2463" s="97"/>
    </row>
    <row r="2464" spans="1:26" s="98" customFormat="1" x14ac:dyDescent="0.25">
      <c r="A2464" s="97"/>
      <c r="B2464" s="97"/>
      <c r="C2464" s="97"/>
      <c r="S2464" s="97"/>
      <c r="T2464" s="97"/>
      <c r="U2464" s="97"/>
      <c r="V2464" s="97"/>
      <c r="W2464" s="97"/>
      <c r="X2464" s="97"/>
      <c r="Y2464" s="97"/>
      <c r="Z2464" s="97"/>
    </row>
    <row r="2465" spans="1:26" s="98" customFormat="1" x14ac:dyDescent="0.25">
      <c r="A2465" s="97"/>
      <c r="B2465" s="97"/>
      <c r="C2465" s="97"/>
      <c r="S2465" s="97"/>
      <c r="T2465" s="97"/>
      <c r="U2465" s="97"/>
      <c r="V2465" s="97"/>
      <c r="W2465" s="97"/>
      <c r="X2465" s="97"/>
      <c r="Y2465" s="97"/>
      <c r="Z2465" s="97"/>
    </row>
    <row r="2466" spans="1:26" s="98" customFormat="1" x14ac:dyDescent="0.25">
      <c r="A2466" s="97"/>
      <c r="B2466" s="97"/>
      <c r="C2466" s="97"/>
      <c r="S2466" s="97"/>
      <c r="T2466" s="97"/>
      <c r="U2466" s="97"/>
      <c r="V2466" s="97"/>
      <c r="W2466" s="97"/>
      <c r="X2466" s="97"/>
      <c r="Y2466" s="97"/>
      <c r="Z2466" s="97"/>
    </row>
    <row r="2467" spans="1:26" s="98" customFormat="1" x14ac:dyDescent="0.25">
      <c r="A2467" s="97"/>
      <c r="B2467" s="97"/>
      <c r="C2467" s="97"/>
      <c r="S2467" s="97"/>
      <c r="T2467" s="97"/>
      <c r="U2467" s="97"/>
      <c r="V2467" s="97"/>
      <c r="W2467" s="97"/>
      <c r="X2467" s="97"/>
      <c r="Y2467" s="97"/>
      <c r="Z2467" s="97"/>
    </row>
    <row r="2468" spans="1:26" s="98" customFormat="1" x14ac:dyDescent="0.25">
      <c r="A2468" s="97"/>
      <c r="B2468" s="97"/>
      <c r="C2468" s="97"/>
      <c r="S2468" s="97"/>
      <c r="T2468" s="97"/>
      <c r="U2468" s="97"/>
      <c r="V2468" s="97"/>
      <c r="W2468" s="97"/>
      <c r="X2468" s="97"/>
      <c r="Y2468" s="97"/>
      <c r="Z2468" s="97"/>
    </row>
    <row r="2469" spans="1:26" s="98" customFormat="1" x14ac:dyDescent="0.25">
      <c r="A2469" s="97"/>
      <c r="B2469" s="97"/>
      <c r="C2469" s="97"/>
      <c r="S2469" s="97"/>
      <c r="T2469" s="97"/>
      <c r="U2469" s="97"/>
      <c r="V2469" s="97"/>
      <c r="W2469" s="97"/>
      <c r="X2469" s="97"/>
      <c r="Y2469" s="97"/>
      <c r="Z2469" s="97"/>
    </row>
    <row r="2470" spans="1:26" s="98" customFormat="1" x14ac:dyDescent="0.25">
      <c r="A2470" s="97"/>
      <c r="B2470" s="97"/>
      <c r="C2470" s="97"/>
      <c r="S2470" s="97"/>
      <c r="T2470" s="97"/>
      <c r="U2470" s="97"/>
      <c r="V2470" s="97"/>
      <c r="W2470" s="97"/>
      <c r="X2470" s="97"/>
      <c r="Y2470" s="97"/>
      <c r="Z2470" s="97"/>
    </row>
    <row r="2471" spans="1:26" s="98" customFormat="1" x14ac:dyDescent="0.25">
      <c r="A2471" s="97"/>
      <c r="B2471" s="97"/>
      <c r="C2471" s="97"/>
      <c r="S2471" s="97"/>
      <c r="T2471" s="97"/>
      <c r="U2471" s="97"/>
      <c r="V2471" s="97"/>
      <c r="W2471" s="97"/>
      <c r="X2471" s="97"/>
      <c r="Y2471" s="97"/>
      <c r="Z2471" s="97"/>
    </row>
    <row r="2472" spans="1:26" s="98" customFormat="1" x14ac:dyDescent="0.25">
      <c r="A2472" s="97"/>
      <c r="B2472" s="97"/>
      <c r="C2472" s="97"/>
      <c r="S2472" s="97"/>
      <c r="T2472" s="97"/>
      <c r="U2472" s="97"/>
      <c r="V2472" s="97"/>
      <c r="W2472" s="97"/>
      <c r="X2472" s="97"/>
      <c r="Y2472" s="97"/>
      <c r="Z2472" s="97"/>
    </row>
    <row r="2473" spans="1:26" s="98" customFormat="1" x14ac:dyDescent="0.25">
      <c r="A2473" s="97"/>
      <c r="B2473" s="97"/>
      <c r="C2473" s="97"/>
      <c r="S2473" s="97"/>
      <c r="T2473" s="97"/>
      <c r="U2473" s="97"/>
      <c r="V2473" s="97"/>
      <c r="W2473" s="97"/>
      <c r="X2473" s="97"/>
      <c r="Y2473" s="97"/>
      <c r="Z2473" s="97"/>
    </row>
    <row r="2474" spans="1:26" s="98" customFormat="1" x14ac:dyDescent="0.25">
      <c r="A2474" s="97"/>
      <c r="B2474" s="97"/>
      <c r="C2474" s="97"/>
      <c r="S2474" s="97"/>
      <c r="T2474" s="97"/>
      <c r="U2474" s="97"/>
      <c r="V2474" s="97"/>
      <c r="W2474" s="97"/>
      <c r="X2474" s="97"/>
      <c r="Y2474" s="97"/>
      <c r="Z2474" s="97"/>
    </row>
    <row r="2475" spans="1:26" s="98" customFormat="1" x14ac:dyDescent="0.25">
      <c r="A2475" s="97"/>
      <c r="B2475" s="97"/>
      <c r="C2475" s="97"/>
      <c r="S2475" s="97"/>
      <c r="T2475" s="97"/>
      <c r="U2475" s="97"/>
      <c r="V2475" s="97"/>
      <c r="W2475" s="97"/>
      <c r="X2475" s="97"/>
      <c r="Y2475" s="97"/>
      <c r="Z2475" s="97"/>
    </row>
    <row r="2476" spans="1:26" s="98" customFormat="1" x14ac:dyDescent="0.25">
      <c r="A2476" s="97"/>
      <c r="B2476" s="97"/>
      <c r="C2476" s="97"/>
      <c r="S2476" s="97"/>
      <c r="T2476" s="97"/>
      <c r="U2476" s="97"/>
      <c r="V2476" s="97"/>
      <c r="W2476" s="97"/>
      <c r="X2476" s="97"/>
      <c r="Y2476" s="97"/>
      <c r="Z2476" s="97"/>
    </row>
    <row r="2477" spans="1:26" s="98" customFormat="1" x14ac:dyDescent="0.25">
      <c r="A2477" s="97"/>
      <c r="B2477" s="97"/>
      <c r="C2477" s="97"/>
      <c r="S2477" s="97"/>
      <c r="T2477" s="97"/>
      <c r="U2477" s="97"/>
      <c r="V2477" s="97"/>
      <c r="W2477" s="97"/>
      <c r="X2477" s="97"/>
      <c r="Y2477" s="97"/>
      <c r="Z2477" s="97"/>
    </row>
    <row r="2478" spans="1:26" s="98" customFormat="1" x14ac:dyDescent="0.25">
      <c r="A2478" s="97"/>
      <c r="B2478" s="97"/>
      <c r="C2478" s="97"/>
      <c r="S2478" s="97"/>
      <c r="T2478" s="97"/>
      <c r="U2478" s="97"/>
      <c r="V2478" s="97"/>
      <c r="W2478" s="97"/>
      <c r="X2478" s="97"/>
      <c r="Y2478" s="97"/>
      <c r="Z2478" s="97"/>
    </row>
    <row r="2479" spans="1:26" s="98" customFormat="1" x14ac:dyDescent="0.25">
      <c r="A2479" s="97"/>
      <c r="B2479" s="97"/>
      <c r="C2479" s="97"/>
      <c r="S2479" s="97"/>
      <c r="T2479" s="97"/>
      <c r="U2479" s="97"/>
      <c r="V2479" s="97"/>
      <c r="W2479" s="97"/>
      <c r="X2479" s="97"/>
      <c r="Y2479" s="97"/>
      <c r="Z2479" s="97"/>
    </row>
  </sheetData>
  <sheetProtection algorithmName="SHA-512" hashValue="fjKibaXw4E2zsemJkhQtSxLNt2+S7LK3xOXeXYsyAJ8hH9lKwBumEu3xx4nF+1qkCNk5YGQvZbTIug/iNA9now==" saltValue="1Wj0EAcmwJcR9hcn3VBUCQ==" spinCount="100000" sheet="1" objects="1" scenarios="1"/>
  <mergeCells count="5">
    <mergeCell ref="E6:L6"/>
    <mergeCell ref="E8:L8"/>
    <mergeCell ref="H9:J9"/>
    <mergeCell ref="F10:K16"/>
    <mergeCell ref="G17:K17"/>
  </mergeCells>
  <dataValidations count="1">
    <dataValidation allowBlank="1" showInputMessage="1" showErrorMessage="1" sqref="S1:Z1048576" xr:uid="{0A2E883B-B344-4883-BFAC-49ACBD66D6C7}"/>
  </dataValidations>
  <hyperlinks>
    <hyperlink ref="G17" r:id="rId1" xr:uid="{706244ED-BA9C-4B98-B399-7BB92718AD54}"/>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54C08-18C5-4AA1-81D6-CF4DB1A8D9BF}">
  <sheetPr codeName="Sheet3">
    <tabColor theme="6" tint="0.79998168889431442"/>
  </sheetPr>
  <dimension ref="E5:I1314"/>
  <sheetViews>
    <sheetView showGridLines="0" topLeftCell="D5" zoomScale="85" zoomScaleNormal="85" workbookViewId="0">
      <selection activeCell="E13" sqref="E13:I13"/>
    </sheetView>
  </sheetViews>
  <sheetFormatPr defaultColWidth="9.109375" defaultRowHeight="13.2" zeroHeight="1" x14ac:dyDescent="0.25"/>
  <cols>
    <col min="1" max="3" width="0" hidden="1" customWidth="1"/>
    <col min="5" max="5" width="28.109375" customWidth="1"/>
    <col min="6" max="9" width="23.6640625" customWidth="1"/>
    <col min="19" max="26" width="0" hidden="1" customWidth="1"/>
  </cols>
  <sheetData>
    <row r="5" spans="5:9" x14ac:dyDescent="0.25"/>
    <row r="6" spans="5:9" ht="53.25" customHeight="1" x14ac:dyDescent="0.25">
      <c r="E6" s="143" t="s">
        <v>205</v>
      </c>
      <c r="F6" s="144"/>
      <c r="G6" s="144"/>
      <c r="H6" s="144"/>
      <c r="I6" s="145"/>
    </row>
    <row r="7" spans="5:9" ht="47.25" customHeight="1" x14ac:dyDescent="0.25">
      <c r="E7" s="146" t="s">
        <v>242</v>
      </c>
      <c r="F7" s="147"/>
      <c r="G7" s="147"/>
      <c r="H7" s="147"/>
      <c r="I7" s="148"/>
    </row>
    <row r="8" spans="5:9" ht="82.2" customHeight="1" x14ac:dyDescent="0.25">
      <c r="E8" s="149" t="s">
        <v>243</v>
      </c>
      <c r="F8" s="150"/>
      <c r="G8" s="150"/>
      <c r="H8" s="150"/>
      <c r="I8" s="151"/>
    </row>
    <row r="9" spans="5:9" ht="77.7" customHeight="1" x14ac:dyDescent="0.25">
      <c r="E9" s="109" t="s">
        <v>244</v>
      </c>
      <c r="F9" s="152" t="s">
        <v>249</v>
      </c>
      <c r="G9" s="153"/>
      <c r="H9" s="153"/>
      <c r="I9" s="154"/>
    </row>
    <row r="10" spans="5:9" ht="38.700000000000003" customHeight="1" x14ac:dyDescent="0.25">
      <c r="E10" s="146" t="s">
        <v>204</v>
      </c>
      <c r="F10" s="147"/>
      <c r="G10" s="147"/>
      <c r="H10" s="147"/>
      <c r="I10" s="148"/>
    </row>
    <row r="11" spans="5:9" ht="43.2" customHeight="1" x14ac:dyDescent="0.25">
      <c r="E11" s="155" t="s">
        <v>245</v>
      </c>
      <c r="F11" s="156"/>
      <c r="G11" s="156"/>
      <c r="H11" s="156"/>
      <c r="I11" s="157"/>
    </row>
    <row r="12" spans="5:9" ht="33.6" customHeight="1" x14ac:dyDescent="0.25">
      <c r="E12" s="109" t="s">
        <v>246</v>
      </c>
      <c r="F12" s="152" t="s">
        <v>248</v>
      </c>
      <c r="G12" s="153"/>
      <c r="H12" s="153"/>
      <c r="I12" s="154"/>
    </row>
    <row r="13" spans="5:9" ht="406.2" customHeight="1" x14ac:dyDescent="0.25">
      <c r="E13" s="155" t="s">
        <v>252</v>
      </c>
      <c r="F13" s="156"/>
      <c r="G13" s="156"/>
      <c r="H13" s="156"/>
      <c r="I13" s="157"/>
    </row>
    <row r="14" spans="5:9" ht="33.6" customHeight="1" x14ac:dyDescent="0.25">
      <c r="E14" s="146" t="s">
        <v>203</v>
      </c>
      <c r="F14" s="147"/>
      <c r="G14" s="147"/>
      <c r="H14" s="147"/>
      <c r="I14" s="148"/>
    </row>
    <row r="15" spans="5:9" ht="240" customHeight="1" x14ac:dyDescent="0.25">
      <c r="E15" s="158" t="s">
        <v>202</v>
      </c>
      <c r="F15" s="159"/>
      <c r="G15" s="159"/>
      <c r="H15" s="159"/>
      <c r="I15" s="160"/>
    </row>
    <row r="16" spans="5:9"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sheetData>
  <sheetProtection algorithmName="SHA-512" hashValue="LzhUeW9897qn7jNU/Jqj6BlA3dRWUpWKd3Rbs8Wa+/uPqhiYB3NW9W0Mp1JyayEnpyFltIV6PnKAF3w25KaWGA==" saltValue="0N8j9tMCHiA0l6o8j0nW1g==" spinCount="100000" sheet="1" formatColumns="0" formatRows="0"/>
  <mergeCells count="10">
    <mergeCell ref="E11:I11"/>
    <mergeCell ref="F12:I12"/>
    <mergeCell ref="E13:I13"/>
    <mergeCell ref="E14:I14"/>
    <mergeCell ref="E15:I15"/>
    <mergeCell ref="E6:I6"/>
    <mergeCell ref="E7:I7"/>
    <mergeCell ref="E10:I10"/>
    <mergeCell ref="E8:I8"/>
    <mergeCell ref="F9:I9"/>
  </mergeCells>
  <hyperlinks>
    <hyperlink ref="F9" r:id="rId1" xr:uid="{F5FB68D4-2D77-4F97-9087-72CAF62D8BFF}"/>
    <hyperlink ref="F12" r:id="rId2" xr:uid="{43DF18B5-2B71-44AD-8DA5-708135A86C1E}"/>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6"/>
  </sheetPr>
  <dimension ref="B1:F43"/>
  <sheetViews>
    <sheetView showGridLines="0" zoomScale="115" zoomScaleNormal="115" workbookViewId="0">
      <selection activeCell="C16" sqref="C16"/>
    </sheetView>
  </sheetViews>
  <sheetFormatPr defaultColWidth="9.109375" defaultRowHeight="15" x14ac:dyDescent="0.25"/>
  <cols>
    <col min="1" max="1" width="3.21875" style="6" customWidth="1"/>
    <col min="2" max="2" width="28" style="6" customWidth="1"/>
    <col min="3" max="3" width="23.6640625" style="6" customWidth="1"/>
    <col min="4" max="4" width="20.6640625" style="6" customWidth="1"/>
    <col min="5" max="5" width="11.109375" style="6" customWidth="1"/>
    <col min="6" max="6" width="10.44140625" style="6" customWidth="1"/>
    <col min="7" max="7" width="10" style="6" customWidth="1"/>
    <col min="8" max="16384" width="9.109375" style="6"/>
  </cols>
  <sheetData>
    <row r="1" spans="2:6" x14ac:dyDescent="0.25">
      <c r="F1" s="45"/>
    </row>
    <row r="2" spans="2:6" ht="21" x14ac:dyDescent="0.4">
      <c r="B2" s="26" t="s">
        <v>23</v>
      </c>
    </row>
    <row r="4" spans="2:6" ht="15.6" x14ac:dyDescent="0.3">
      <c r="B4" s="8" t="s">
        <v>27</v>
      </c>
    </row>
    <row r="6" spans="2:6" x14ac:dyDescent="0.25">
      <c r="B6" s="19" t="s">
        <v>26</v>
      </c>
      <c r="C6" s="19" t="s">
        <v>27</v>
      </c>
    </row>
    <row r="7" spans="2:6" x14ac:dyDescent="0.25">
      <c r="B7" s="24"/>
      <c r="C7" s="20" t="s">
        <v>29</v>
      </c>
    </row>
    <row r="8" spans="2:6" x14ac:dyDescent="0.25">
      <c r="B8" s="25"/>
      <c r="C8" s="20" t="s">
        <v>30</v>
      </c>
    </row>
    <row r="10" spans="2:6" ht="15.6" x14ac:dyDescent="0.3">
      <c r="B10" s="8" t="s">
        <v>31</v>
      </c>
    </row>
    <row r="11" spans="2:6" ht="15.6" x14ac:dyDescent="0.3">
      <c r="B11" s="8"/>
    </row>
    <row r="12" spans="2:6" ht="15.6" x14ac:dyDescent="0.3">
      <c r="B12" s="55" t="s">
        <v>28</v>
      </c>
    </row>
    <row r="14" spans="2:6" ht="45" customHeight="1" x14ac:dyDescent="0.25">
      <c r="B14" s="19" t="s">
        <v>26</v>
      </c>
      <c r="C14" s="19" t="s">
        <v>21</v>
      </c>
      <c r="D14" s="19" t="s">
        <v>25</v>
      </c>
      <c r="E14" s="11"/>
      <c r="F14" s="11"/>
    </row>
    <row r="15" spans="2:6" x14ac:dyDescent="0.25">
      <c r="B15" s="20" t="s">
        <v>50</v>
      </c>
      <c r="C15" s="72">
        <v>1</v>
      </c>
      <c r="D15" s="25">
        <f t="shared" ref="D15:D21" si="0">VLOOKUP(B15,EmbodiedFactors,2,FALSE)*$C15</f>
        <v>0.83979999999999999</v>
      </c>
    </row>
    <row r="16" spans="2:6" x14ac:dyDescent="0.25">
      <c r="B16" s="20" t="str">
        <f>'Emissions Factors'!B9</f>
        <v>GGBS</v>
      </c>
      <c r="C16" s="72">
        <v>0</v>
      </c>
      <c r="D16" s="25">
        <f t="shared" si="0"/>
        <v>0</v>
      </c>
    </row>
    <row r="17" spans="2:4" x14ac:dyDescent="0.25">
      <c r="B17" s="20" t="str">
        <f>'Emissions Factors'!B10</f>
        <v>Fly ash</v>
      </c>
      <c r="C17" s="72">
        <v>0</v>
      </c>
      <c r="D17" s="25">
        <f t="shared" si="0"/>
        <v>0</v>
      </c>
    </row>
    <row r="18" spans="2:4" x14ac:dyDescent="0.25">
      <c r="B18" s="20" t="s">
        <v>119</v>
      </c>
      <c r="C18" s="72">
        <v>0</v>
      </c>
      <c r="D18" s="25">
        <f t="shared" si="0"/>
        <v>0</v>
      </c>
    </row>
    <row r="19" spans="2:4" x14ac:dyDescent="0.25">
      <c r="B19" s="20" t="str">
        <f>'Emissions Factors'!B6</f>
        <v>Gypsum</v>
      </c>
      <c r="C19" s="72">
        <v>0</v>
      </c>
      <c r="D19" s="25">
        <f t="shared" si="0"/>
        <v>0</v>
      </c>
    </row>
    <row r="20" spans="2:4" x14ac:dyDescent="0.25">
      <c r="B20" s="20" t="str">
        <f>'Emissions Factors'!B7</f>
        <v>Limestone</v>
      </c>
      <c r="C20" s="72">
        <v>0</v>
      </c>
      <c r="D20" s="25">
        <f t="shared" si="0"/>
        <v>0</v>
      </c>
    </row>
    <row r="21" spans="2:4" x14ac:dyDescent="0.25">
      <c r="B21" s="20" t="str">
        <f>'Emissions Factors'!B13</f>
        <v>MAC</v>
      </c>
      <c r="C21" s="72">
        <v>0</v>
      </c>
      <c r="D21" s="25">
        <f t="shared" si="0"/>
        <v>0</v>
      </c>
    </row>
    <row r="22" spans="2:4" x14ac:dyDescent="0.25">
      <c r="B22" s="20" t="s">
        <v>1</v>
      </c>
      <c r="C22" s="72">
        <f>SUM(C15:C21)</f>
        <v>1</v>
      </c>
      <c r="D22" s="25">
        <f>SUM(D15:D21)</f>
        <v>0.83979999999999999</v>
      </c>
    </row>
    <row r="23" spans="2:4" x14ac:dyDescent="0.25">
      <c r="B23" s="22" t="s">
        <v>22</v>
      </c>
      <c r="C23" s="23" t="str">
        <f>IF(C22=100%,"OK","ERROR Total not 100%")</f>
        <v>OK</v>
      </c>
      <c r="D23" s="21"/>
    </row>
    <row r="24" spans="2:4" x14ac:dyDescent="0.25">
      <c r="B24" s="20" t="s">
        <v>6</v>
      </c>
      <c r="C24" s="72">
        <v>0</v>
      </c>
      <c r="D24" s="25">
        <f>D22*C24</f>
        <v>0</v>
      </c>
    </row>
    <row r="25" spans="2:4" x14ac:dyDescent="0.25">
      <c r="B25" s="20"/>
      <c r="C25" s="20"/>
      <c r="D25" s="20"/>
    </row>
    <row r="26" spans="2:4" ht="31.2" x14ac:dyDescent="0.25">
      <c r="B26" s="20"/>
      <c r="C26" s="43" t="s">
        <v>24</v>
      </c>
      <c r="D26" s="44">
        <f>D22+D24</f>
        <v>0.83979999999999999</v>
      </c>
    </row>
    <row r="27" spans="2:4" ht="15.6" x14ac:dyDescent="0.3">
      <c r="C27" s="9"/>
      <c r="D27" s="16"/>
    </row>
    <row r="38" ht="90" customHeight="1" x14ac:dyDescent="0.25"/>
    <row r="43" ht="33" customHeight="1" x14ac:dyDescent="0.25"/>
  </sheetData>
  <sheetProtection algorithmName="SHA-512" hashValue="1/I3dphC1zysvQLj0YrylKZm7SZE0TYgBT1KWFOT2G+V8tCd14Eg+AEWCnszpg41bYtJ2FqJtvPRquCsEVwR2Q==" saltValue="tWt6kbBb7fX5g7AMEJUCdA==" spinCount="100000" sheet="1" formatColumns="0" formatRows="0"/>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6"/>
  </sheetPr>
  <dimension ref="B2:O242"/>
  <sheetViews>
    <sheetView showGridLines="0" topLeftCell="A119" zoomScaleNormal="100" workbookViewId="0">
      <selection activeCell="E24" sqref="E24"/>
    </sheetView>
  </sheetViews>
  <sheetFormatPr defaultRowHeight="13.2" x14ac:dyDescent="0.25"/>
  <cols>
    <col min="1" max="1" width="5.6640625" customWidth="1"/>
    <col min="2" max="2" width="18.44140625" customWidth="1"/>
    <col min="3" max="3" width="20" customWidth="1"/>
    <col min="4" max="4" width="22.77734375" customWidth="1"/>
    <col min="5" max="5" width="27" customWidth="1"/>
    <col min="6" max="6" width="4.21875" customWidth="1"/>
    <col min="7" max="7" width="24" customWidth="1"/>
    <col min="8" max="8" width="4.6640625" customWidth="1"/>
    <col min="9" max="9" width="21.44140625" customWidth="1"/>
    <col min="13" max="13" width="11.21875" bestFit="1" customWidth="1"/>
  </cols>
  <sheetData>
    <row r="2" spans="2:9" ht="21" x14ac:dyDescent="0.4">
      <c r="B2" s="26" t="s">
        <v>54</v>
      </c>
      <c r="C2" s="26"/>
    </row>
    <row r="3" spans="2:9" ht="15" x14ac:dyDescent="0.25">
      <c r="B3" s="6"/>
      <c r="C3" s="6"/>
    </row>
    <row r="4" spans="2:9" ht="15.6" x14ac:dyDescent="0.3">
      <c r="B4" s="8" t="s">
        <v>27</v>
      </c>
      <c r="C4" s="8"/>
      <c r="G4" s="45"/>
    </row>
    <row r="5" spans="2:9" ht="17.399999999999999" x14ac:dyDescent="0.3">
      <c r="B5" s="6"/>
      <c r="C5" s="6"/>
      <c r="F5" s="70"/>
    </row>
    <row r="6" spans="2:9" ht="13.8" x14ac:dyDescent="0.25">
      <c r="B6" s="171" t="s">
        <v>26</v>
      </c>
      <c r="C6" s="172"/>
      <c r="D6" s="19" t="s">
        <v>27</v>
      </c>
    </row>
    <row r="7" spans="2:9" ht="13.8" x14ac:dyDescent="0.25">
      <c r="B7" s="174"/>
      <c r="C7" s="175"/>
      <c r="D7" s="20" t="s">
        <v>29</v>
      </c>
    </row>
    <row r="8" spans="2:9" ht="13.8" x14ac:dyDescent="0.25">
      <c r="B8" s="176"/>
      <c r="C8" s="177"/>
      <c r="D8" s="20" t="s">
        <v>30</v>
      </c>
    </row>
    <row r="9" spans="2:9" ht="15" x14ac:dyDescent="0.25">
      <c r="B9" s="6"/>
      <c r="C9" s="6"/>
    </row>
    <row r="10" spans="2:9" ht="15.6" x14ac:dyDescent="0.3">
      <c r="B10" s="8" t="s">
        <v>31</v>
      </c>
      <c r="C10" s="8"/>
    </row>
    <row r="11" spans="2:9" ht="15.6" x14ac:dyDescent="0.3">
      <c r="B11" s="8"/>
      <c r="C11" s="8"/>
    </row>
    <row r="12" spans="2:9" ht="15.6" x14ac:dyDescent="0.3">
      <c r="B12" s="8" t="s">
        <v>28</v>
      </c>
      <c r="C12" s="8"/>
    </row>
    <row r="13" spans="2:9" ht="15.6" x14ac:dyDescent="0.3">
      <c r="B13" s="8"/>
      <c r="C13" s="8"/>
    </row>
    <row r="14" spans="2:9" ht="15.6" x14ac:dyDescent="0.3">
      <c r="B14" s="56" t="s">
        <v>76</v>
      </c>
    </row>
    <row r="15" spans="2:9" ht="15.6" x14ac:dyDescent="0.3">
      <c r="B15" s="8"/>
    </row>
    <row r="16" spans="2:9" ht="15.75" customHeight="1" x14ac:dyDescent="0.25">
      <c r="B16" s="178" t="s">
        <v>79</v>
      </c>
      <c r="C16" s="178"/>
      <c r="D16" s="178"/>
      <c r="E16" s="178"/>
      <c r="F16" s="178"/>
      <c r="G16" s="178"/>
      <c r="H16" s="178"/>
      <c r="I16" s="178"/>
    </row>
    <row r="17" spans="2:9" ht="98.25" customHeight="1" x14ac:dyDescent="0.25">
      <c r="B17" s="178"/>
      <c r="C17" s="178"/>
      <c r="D17" s="178"/>
      <c r="E17" s="178"/>
      <c r="F17" s="178"/>
      <c r="G17" s="178"/>
      <c r="H17" s="178"/>
      <c r="I17" s="178"/>
    </row>
    <row r="18" spans="2:9" ht="15.6" x14ac:dyDescent="0.3">
      <c r="B18" s="8"/>
    </row>
    <row r="19" spans="2:9" ht="15.6" x14ac:dyDescent="0.3">
      <c r="B19" s="56" t="s">
        <v>77</v>
      </c>
    </row>
    <row r="20" spans="2:9" ht="15.6" x14ac:dyDescent="0.3">
      <c r="B20" s="8"/>
    </row>
    <row r="21" spans="2:9" ht="15.6" x14ac:dyDescent="0.3">
      <c r="B21" s="8" t="s">
        <v>78</v>
      </c>
    </row>
    <row r="22" spans="2:9" ht="15.6" x14ac:dyDescent="0.3">
      <c r="B22" s="8"/>
    </row>
    <row r="23" spans="2:9" ht="33.75" customHeight="1" x14ac:dyDescent="0.25">
      <c r="E23" s="19" t="s">
        <v>64</v>
      </c>
      <c r="G23" s="19" t="s">
        <v>65</v>
      </c>
      <c r="I23" s="19" t="s">
        <v>66</v>
      </c>
    </row>
    <row r="24" spans="2:9" ht="33.75" customHeight="1" x14ac:dyDescent="0.25">
      <c r="D24" s="52" t="s">
        <v>95</v>
      </c>
      <c r="E24" s="73"/>
      <c r="G24" s="73"/>
      <c r="I24" s="73"/>
    </row>
    <row r="26" spans="2:9" ht="15.6" x14ac:dyDescent="0.3">
      <c r="B26" s="56" t="s">
        <v>80</v>
      </c>
    </row>
    <row r="27" spans="2:9" ht="15.6" x14ac:dyDescent="0.3">
      <c r="B27" s="8"/>
    </row>
    <row r="28" spans="2:9" s="59" customFormat="1" ht="37.5" customHeight="1" x14ac:dyDescent="0.3">
      <c r="B28" s="179" t="s">
        <v>83</v>
      </c>
      <c r="C28" s="179"/>
      <c r="D28" s="179"/>
      <c r="E28" s="179"/>
      <c r="F28" s="179"/>
      <c r="G28" s="179"/>
      <c r="H28" s="179"/>
      <c r="I28" s="179"/>
    </row>
    <row r="29" spans="2:9" ht="33.75" customHeight="1" x14ac:dyDescent="0.3">
      <c r="B29" s="8"/>
    </row>
    <row r="30" spans="2:9" ht="78.75" customHeight="1" x14ac:dyDescent="0.25">
      <c r="D30" s="52" t="s">
        <v>62</v>
      </c>
      <c r="E30" s="73"/>
      <c r="G30" s="73"/>
      <c r="I30" s="73"/>
    </row>
    <row r="33" spans="2:15" ht="15.6" x14ac:dyDescent="0.3">
      <c r="B33" s="56" t="s">
        <v>81</v>
      </c>
    </row>
    <row r="36" spans="2:15" s="5" customFormat="1" ht="27.6" x14ac:dyDescent="0.25">
      <c r="B36" s="171"/>
      <c r="C36" s="172"/>
      <c r="D36" s="19" t="s">
        <v>10</v>
      </c>
      <c r="E36" s="19" t="s">
        <v>63</v>
      </c>
      <c r="G36" s="19" t="s">
        <v>63</v>
      </c>
      <c r="I36" s="19" t="s">
        <v>63</v>
      </c>
      <c r="L36" s="3"/>
      <c r="M36" s="10"/>
      <c r="N36" s="1"/>
    </row>
    <row r="37" spans="2:15" ht="27.6" x14ac:dyDescent="0.25">
      <c r="B37" s="167" t="s">
        <v>59</v>
      </c>
      <c r="C37" s="168"/>
      <c r="D37" s="51" t="s">
        <v>68</v>
      </c>
      <c r="E37" s="73"/>
      <c r="G37" s="73"/>
      <c r="I37" s="73"/>
      <c r="K37" s="13"/>
      <c r="L37" s="14"/>
      <c r="M37" s="10"/>
      <c r="N37" s="1"/>
    </row>
    <row r="38" spans="2:15" ht="13.8" x14ac:dyDescent="0.25">
      <c r="B38" s="49"/>
      <c r="C38" s="49"/>
      <c r="D38" s="58"/>
      <c r="E38" s="58"/>
      <c r="F38" s="58"/>
      <c r="G38" s="58"/>
      <c r="H38" s="58"/>
      <c r="I38" s="58"/>
      <c r="J38" s="58"/>
      <c r="K38" s="13"/>
      <c r="L38" s="14"/>
      <c r="M38" s="10"/>
      <c r="N38" s="1"/>
    </row>
    <row r="39" spans="2:15" x14ac:dyDescent="0.25">
      <c r="M39" s="10"/>
      <c r="N39" s="1"/>
    </row>
    <row r="40" spans="2:15" ht="15.6" x14ac:dyDescent="0.3">
      <c r="B40" s="56" t="s">
        <v>82</v>
      </c>
      <c r="M40" s="10"/>
      <c r="N40" s="1"/>
    </row>
    <row r="41" spans="2:15" x14ac:dyDescent="0.25">
      <c r="M41" s="10"/>
      <c r="N41" s="1"/>
    </row>
    <row r="42" spans="2:15" ht="15.6" x14ac:dyDescent="0.3">
      <c r="B42" s="8" t="s">
        <v>84</v>
      </c>
      <c r="M42" s="10"/>
      <c r="N42" s="1"/>
    </row>
    <row r="43" spans="2:15" x14ac:dyDescent="0.25">
      <c r="B43" s="48"/>
      <c r="M43" s="10"/>
      <c r="N43" s="1"/>
    </row>
    <row r="44" spans="2:15" ht="27.6" x14ac:dyDescent="0.25">
      <c r="D44" s="19" t="s">
        <v>10</v>
      </c>
      <c r="E44" s="19" t="s">
        <v>63</v>
      </c>
      <c r="F44" s="5"/>
      <c r="G44" s="19" t="s">
        <v>63</v>
      </c>
      <c r="H44" s="5"/>
      <c r="I44" s="19" t="s">
        <v>63</v>
      </c>
      <c r="M44" s="10"/>
      <c r="N44" s="1"/>
    </row>
    <row r="45" spans="2:15" ht="38.25" customHeight="1" x14ac:dyDescent="0.25">
      <c r="B45" s="167" t="s">
        <v>19</v>
      </c>
      <c r="C45" s="168"/>
      <c r="D45" s="32"/>
      <c r="E45" s="73"/>
      <c r="G45" s="73"/>
      <c r="I45" s="73"/>
      <c r="K45" s="13"/>
      <c r="L45" s="14"/>
      <c r="M45" s="10"/>
      <c r="N45" s="1"/>
    </row>
    <row r="46" spans="2:15" ht="13.8" x14ac:dyDescent="0.25">
      <c r="B46" s="167" t="s">
        <v>2</v>
      </c>
      <c r="C46" s="168"/>
      <c r="D46" s="32"/>
      <c r="E46" s="73"/>
      <c r="G46" s="73"/>
      <c r="I46" s="73"/>
      <c r="K46" s="13"/>
      <c r="L46" s="14"/>
      <c r="M46" s="2"/>
      <c r="N46" s="12"/>
      <c r="O46" s="3"/>
    </row>
    <row r="47" spans="2:15" ht="13.8" x14ac:dyDescent="0.25">
      <c r="B47" s="167" t="s">
        <v>69</v>
      </c>
      <c r="C47" s="168"/>
      <c r="D47" s="32"/>
      <c r="E47" s="73"/>
      <c r="G47" s="73"/>
      <c r="I47" s="73"/>
      <c r="K47" s="13"/>
      <c r="L47" s="14"/>
      <c r="M47" s="2"/>
      <c r="N47" s="12"/>
      <c r="O47" s="3"/>
    </row>
    <row r="48" spans="2:15" ht="13.8" x14ac:dyDescent="0.25">
      <c r="B48" s="49"/>
      <c r="C48" s="49"/>
      <c r="D48" s="57"/>
      <c r="E48" s="57"/>
      <c r="F48" s="57"/>
      <c r="G48" s="57"/>
      <c r="H48" s="57"/>
      <c r="I48" s="57"/>
      <c r="J48" s="57"/>
      <c r="K48" s="57"/>
      <c r="L48" s="14"/>
      <c r="M48" s="2"/>
      <c r="N48" s="12"/>
      <c r="O48" s="3"/>
    </row>
    <row r="49" spans="2:15" ht="13.8" x14ac:dyDescent="0.25">
      <c r="B49" s="3" t="s">
        <v>87</v>
      </c>
      <c r="C49" s="49"/>
      <c r="D49" s="57"/>
      <c r="E49" s="57"/>
      <c r="F49" s="57"/>
      <c r="G49" s="57"/>
      <c r="H49" s="57"/>
      <c r="I49" s="57"/>
      <c r="J49" s="57"/>
      <c r="K49" s="57"/>
      <c r="L49" s="14"/>
      <c r="M49" s="2"/>
      <c r="N49" s="12"/>
      <c r="O49" s="3"/>
    </row>
    <row r="50" spans="2:15" ht="13.8" x14ac:dyDescent="0.25">
      <c r="B50" s="49"/>
      <c r="C50" s="49"/>
      <c r="D50" s="57"/>
      <c r="E50" s="57"/>
      <c r="F50" s="57"/>
      <c r="G50" s="57"/>
      <c r="H50" s="57"/>
      <c r="I50" s="57"/>
      <c r="J50" s="57"/>
      <c r="K50" s="57"/>
      <c r="L50" s="14"/>
      <c r="M50" s="2"/>
      <c r="N50" s="12"/>
      <c r="O50" s="3"/>
    </row>
    <row r="51" spans="2:15" ht="13.8" x14ac:dyDescent="0.25">
      <c r="B51" s="49"/>
      <c r="C51" s="49"/>
      <c r="D51" s="57"/>
      <c r="E51" s="57"/>
      <c r="F51" s="57"/>
      <c r="G51" s="57"/>
      <c r="H51" s="57"/>
      <c r="I51" s="57"/>
      <c r="J51" s="57"/>
      <c r="K51" s="57"/>
      <c r="L51" s="14"/>
      <c r="M51" s="2"/>
      <c r="N51" s="12"/>
      <c r="O51" s="3"/>
    </row>
    <row r="52" spans="2:15" ht="27.6" x14ac:dyDescent="0.25">
      <c r="D52" s="19" t="s">
        <v>10</v>
      </c>
      <c r="E52" s="19" t="s">
        <v>47</v>
      </c>
      <c r="F52" s="5"/>
      <c r="G52" s="19" t="s">
        <v>47</v>
      </c>
      <c r="H52" s="5"/>
      <c r="I52" s="19" t="s">
        <v>47</v>
      </c>
      <c r="J52" s="57"/>
      <c r="K52" s="57"/>
      <c r="L52" s="14"/>
      <c r="M52" s="2"/>
      <c r="N52" s="12"/>
      <c r="O52" s="3"/>
    </row>
    <row r="53" spans="2:15" ht="24.75" customHeight="1" x14ac:dyDescent="0.25">
      <c r="B53" s="167" t="s">
        <v>89</v>
      </c>
      <c r="C53" s="168"/>
      <c r="D53" s="32" t="s">
        <v>88</v>
      </c>
      <c r="E53" s="60">
        <f>E37+E45+E46+E47</f>
        <v>0</v>
      </c>
      <c r="G53" s="60">
        <f>G37+G45+G46+G47</f>
        <v>0</v>
      </c>
      <c r="I53" s="60">
        <f>I37+I45+I46+I47</f>
        <v>0</v>
      </c>
      <c r="J53" s="57"/>
      <c r="K53" s="57"/>
      <c r="L53" s="14"/>
      <c r="M53" s="2"/>
      <c r="N53" s="12"/>
      <c r="O53" s="3"/>
    </row>
    <row r="54" spans="2:15" ht="13.8" x14ac:dyDescent="0.25">
      <c r="B54" s="49"/>
      <c r="C54" s="49"/>
      <c r="D54" s="57"/>
      <c r="E54" s="57"/>
      <c r="F54" s="57"/>
      <c r="G54" s="57"/>
      <c r="H54" s="57"/>
      <c r="I54" s="57"/>
      <c r="J54" s="57"/>
      <c r="K54" s="57"/>
      <c r="L54" s="14"/>
      <c r="M54" s="2"/>
      <c r="N54" s="12"/>
      <c r="O54" s="3"/>
    </row>
    <row r="55" spans="2:15" ht="13.8" x14ac:dyDescent="0.25">
      <c r="B55" s="49"/>
      <c r="C55" s="49"/>
      <c r="D55" s="57"/>
      <c r="E55" s="57"/>
      <c r="F55" s="57"/>
      <c r="G55" s="57"/>
      <c r="H55" s="57"/>
      <c r="I55" s="57"/>
      <c r="J55" s="57"/>
      <c r="K55" s="57"/>
      <c r="L55" s="14"/>
      <c r="M55" s="2"/>
      <c r="N55" s="12"/>
      <c r="O55" s="3"/>
    </row>
    <row r="56" spans="2:15" ht="13.8" x14ac:dyDescent="0.25">
      <c r="B56" s="49"/>
      <c r="C56" s="49"/>
      <c r="D56" s="57"/>
      <c r="E56" s="57"/>
      <c r="F56" s="57"/>
      <c r="G56" s="57"/>
      <c r="H56" s="57"/>
      <c r="I56" s="57"/>
      <c r="J56" s="57"/>
      <c r="K56" s="57"/>
      <c r="L56" s="14"/>
      <c r="M56" s="2"/>
      <c r="N56" s="12"/>
      <c r="O56" s="3"/>
    </row>
    <row r="57" spans="2:15" ht="15.6" x14ac:dyDescent="0.3">
      <c r="B57" s="56" t="s">
        <v>85</v>
      </c>
      <c r="C57" s="49"/>
      <c r="D57" s="57"/>
      <c r="E57" s="57"/>
      <c r="F57" s="57"/>
      <c r="G57" s="57"/>
      <c r="H57" s="57"/>
      <c r="I57" s="57"/>
      <c r="J57" s="57"/>
      <c r="K57" s="57"/>
      <c r="L57" s="14"/>
      <c r="M57" s="2"/>
      <c r="N57" s="12"/>
      <c r="O57" s="3"/>
    </row>
    <row r="58" spans="2:15" ht="13.8" x14ac:dyDescent="0.25">
      <c r="B58" s="49"/>
      <c r="C58" s="49"/>
      <c r="D58" s="57"/>
      <c r="E58" s="57"/>
      <c r="F58" s="57"/>
      <c r="G58" s="57"/>
      <c r="H58" s="57"/>
      <c r="I58" s="57"/>
      <c r="J58" s="57"/>
      <c r="K58" s="57"/>
      <c r="L58" s="14"/>
      <c r="M58" s="2"/>
      <c r="N58" s="12"/>
      <c r="O58" s="3"/>
    </row>
    <row r="59" spans="2:15" ht="13.8" x14ac:dyDescent="0.25">
      <c r="B59" s="49"/>
      <c r="C59" s="49"/>
      <c r="D59" s="57"/>
      <c r="E59" s="57"/>
      <c r="F59" s="57"/>
      <c r="G59" s="57"/>
      <c r="H59" s="57"/>
      <c r="I59" s="57"/>
      <c r="J59" s="57"/>
      <c r="K59" s="57"/>
      <c r="L59" s="14"/>
      <c r="M59" s="2"/>
      <c r="N59" s="12"/>
      <c r="O59" s="3"/>
    </row>
    <row r="60" spans="2:15" ht="13.8" x14ac:dyDescent="0.25">
      <c r="B60" s="49"/>
      <c r="C60" s="49"/>
      <c r="D60" s="57"/>
      <c r="E60" s="57"/>
      <c r="F60" s="57"/>
      <c r="G60" s="57"/>
      <c r="H60" s="57"/>
      <c r="I60" s="57"/>
      <c r="J60" s="57"/>
      <c r="K60" s="57"/>
      <c r="L60" s="14"/>
      <c r="M60" s="2"/>
      <c r="N60" s="12"/>
      <c r="O60" s="3"/>
    </row>
    <row r="61" spans="2:15" ht="27.6" x14ac:dyDescent="0.25">
      <c r="E61" s="19" t="s">
        <v>86</v>
      </c>
      <c r="F61" s="5"/>
      <c r="G61" s="19" t="s">
        <v>86</v>
      </c>
      <c r="H61" s="5"/>
      <c r="I61" s="19" t="s">
        <v>86</v>
      </c>
      <c r="J61" s="57"/>
      <c r="K61" s="57"/>
      <c r="L61" s="14"/>
      <c r="M61" s="2"/>
      <c r="N61" s="12"/>
      <c r="O61" s="3"/>
    </row>
    <row r="62" spans="2:15" ht="13.8" x14ac:dyDescent="0.25">
      <c r="B62" s="169" t="s">
        <v>4</v>
      </c>
      <c r="C62" s="170"/>
      <c r="D62" s="32"/>
      <c r="E62" s="73"/>
      <c r="G62" s="73"/>
      <c r="I62" s="73"/>
      <c r="J62" s="57"/>
      <c r="K62" s="57"/>
      <c r="L62" s="14"/>
      <c r="M62" s="2"/>
      <c r="N62" s="12"/>
      <c r="O62" s="3"/>
    </row>
    <row r="63" spans="2:15" ht="13.8" x14ac:dyDescent="0.25">
      <c r="B63" s="49"/>
      <c r="C63" s="49"/>
      <c r="D63" s="57"/>
      <c r="E63" s="57"/>
      <c r="F63" s="57"/>
      <c r="G63" s="57"/>
      <c r="H63" s="57"/>
      <c r="I63" s="57"/>
      <c r="J63" s="57"/>
      <c r="K63" s="57"/>
      <c r="L63" s="57"/>
      <c r="M63" s="2"/>
      <c r="N63" s="12"/>
      <c r="O63" s="3"/>
    </row>
    <row r="64" spans="2:15" ht="13.8" x14ac:dyDescent="0.25">
      <c r="B64" s="3" t="s">
        <v>90</v>
      </c>
      <c r="C64" s="49"/>
      <c r="D64" s="57"/>
      <c r="E64" s="57"/>
      <c r="F64" s="57"/>
      <c r="G64" s="57"/>
      <c r="H64" s="57"/>
      <c r="I64" s="57"/>
      <c r="J64" s="57"/>
      <c r="K64" s="57"/>
      <c r="L64" s="57"/>
      <c r="M64" s="2"/>
      <c r="N64" s="12"/>
      <c r="O64" s="3"/>
    </row>
    <row r="65" spans="2:15" ht="18.75" customHeight="1" x14ac:dyDescent="0.25">
      <c r="E65" s="19" t="s">
        <v>91</v>
      </c>
      <c r="F65" s="5"/>
      <c r="G65" s="19" t="s">
        <v>91</v>
      </c>
      <c r="H65" s="5"/>
      <c r="I65" s="19" t="s">
        <v>91</v>
      </c>
      <c r="L65" s="14"/>
      <c r="M65" s="2"/>
      <c r="N65" s="12"/>
      <c r="O65" s="3"/>
    </row>
    <row r="66" spans="2:15" ht="13.8" x14ac:dyDescent="0.25">
      <c r="B66" s="167" t="s">
        <v>4</v>
      </c>
      <c r="C66" s="168"/>
      <c r="D66" s="32"/>
      <c r="E66" s="60">
        <f>E53*E62</f>
        <v>0</v>
      </c>
      <c r="G66" s="60">
        <f>G53*G62</f>
        <v>0</v>
      </c>
      <c r="I66" s="60">
        <f>I53*I62</f>
        <v>0</v>
      </c>
      <c r="K66" s="13"/>
      <c r="L66" s="14"/>
      <c r="M66" s="2"/>
      <c r="N66" s="12"/>
      <c r="O66" s="3"/>
    </row>
    <row r="67" spans="2:15" ht="13.8" x14ac:dyDescent="0.25">
      <c r="B67" s="49"/>
      <c r="C67" s="49"/>
      <c r="D67" s="57"/>
      <c r="E67" s="57"/>
      <c r="F67" s="57"/>
      <c r="G67" s="57"/>
      <c r="H67" s="57"/>
      <c r="I67" s="57"/>
      <c r="J67" s="57"/>
      <c r="K67" s="57"/>
      <c r="L67" s="57"/>
      <c r="M67" s="2"/>
      <c r="N67" s="12"/>
      <c r="O67" s="3"/>
    </row>
    <row r="68" spans="2:15" ht="13.8" x14ac:dyDescent="0.25">
      <c r="B68" s="49"/>
      <c r="C68" s="49"/>
      <c r="D68" s="57"/>
      <c r="E68" s="57"/>
      <c r="F68" s="57"/>
      <c r="G68" s="57"/>
      <c r="H68" s="57"/>
      <c r="I68" s="57"/>
      <c r="J68" s="57"/>
      <c r="K68" s="57"/>
      <c r="L68" s="57"/>
      <c r="M68" s="2"/>
      <c r="N68" s="12"/>
      <c r="O68" s="3"/>
    </row>
    <row r="69" spans="2:15" ht="15.6" x14ac:dyDescent="0.3">
      <c r="B69" s="56" t="s">
        <v>92</v>
      </c>
      <c r="C69" s="49"/>
      <c r="D69" s="57"/>
      <c r="E69" s="57"/>
      <c r="F69" s="57"/>
      <c r="G69" s="57"/>
      <c r="H69" s="57"/>
      <c r="I69" s="57"/>
      <c r="J69" s="57"/>
      <c r="K69" s="57"/>
      <c r="L69" s="57"/>
      <c r="M69" s="2"/>
      <c r="N69" s="12"/>
      <c r="O69" s="3"/>
    </row>
    <row r="70" spans="2:15" ht="13.8" x14ac:dyDescent="0.25">
      <c r="B70" s="49"/>
      <c r="C70" s="49"/>
      <c r="D70" s="57"/>
      <c r="E70" s="57"/>
      <c r="F70" s="57"/>
      <c r="G70" s="57"/>
      <c r="H70" s="57"/>
      <c r="I70" s="57"/>
      <c r="J70" s="57"/>
      <c r="K70" s="57"/>
      <c r="L70" s="57"/>
      <c r="M70" s="2"/>
      <c r="N70" s="12"/>
      <c r="O70" s="3"/>
    </row>
    <row r="71" spans="2:15" ht="13.8" x14ac:dyDescent="0.25">
      <c r="B71" s="49"/>
      <c r="C71" s="49"/>
      <c r="D71" s="57"/>
      <c r="E71" s="57"/>
      <c r="F71" s="57"/>
      <c r="G71" s="57"/>
      <c r="H71" s="57"/>
      <c r="I71" s="57"/>
      <c r="J71" s="57"/>
      <c r="K71" s="57"/>
      <c r="L71" s="57"/>
      <c r="M71" s="2"/>
      <c r="N71" s="12"/>
      <c r="O71" s="3"/>
    </row>
    <row r="72" spans="2:15" ht="27.6" x14ac:dyDescent="0.25">
      <c r="E72" s="19" t="s">
        <v>94</v>
      </c>
      <c r="F72" s="5"/>
      <c r="G72" s="19" t="s">
        <v>94</v>
      </c>
      <c r="H72" s="5"/>
      <c r="I72" s="19" t="s">
        <v>94</v>
      </c>
      <c r="K72" s="13"/>
      <c r="L72" s="14"/>
      <c r="M72" s="2"/>
      <c r="N72" s="12"/>
      <c r="O72" s="3"/>
    </row>
    <row r="73" spans="2:15" ht="13.8" x14ac:dyDescent="0.25">
      <c r="B73" s="165" t="s">
        <v>45</v>
      </c>
      <c r="C73" s="166"/>
      <c r="D73" s="32"/>
      <c r="E73" s="73"/>
      <c r="G73" s="73"/>
      <c r="I73" s="73"/>
      <c r="K73" s="13"/>
      <c r="L73" s="4"/>
      <c r="M73" s="2"/>
      <c r="N73" s="12"/>
      <c r="O73" s="3"/>
    </row>
    <row r="74" spans="2:15" ht="13.8" x14ac:dyDescent="0.25">
      <c r="B74" s="165" t="s">
        <v>33</v>
      </c>
      <c r="C74" s="166"/>
      <c r="D74" s="32"/>
      <c r="E74" s="73"/>
      <c r="G74" s="73"/>
      <c r="I74" s="73"/>
      <c r="J74" s="57"/>
      <c r="K74" s="57"/>
      <c r="L74" s="57"/>
      <c r="M74" s="57"/>
      <c r="N74" s="57"/>
      <c r="O74" s="3"/>
    </row>
    <row r="75" spans="2:15" ht="13.8" x14ac:dyDescent="0.25">
      <c r="B75" s="165" t="s">
        <v>35</v>
      </c>
      <c r="C75" s="166"/>
      <c r="D75" s="32"/>
      <c r="E75" s="73"/>
      <c r="G75" s="73"/>
      <c r="I75" s="73"/>
      <c r="J75" s="57"/>
      <c r="K75" s="57"/>
      <c r="L75" s="57"/>
      <c r="M75" s="57"/>
      <c r="N75" s="57"/>
      <c r="O75" s="3"/>
    </row>
    <row r="76" spans="2:15" ht="25.5" customHeight="1" x14ac:dyDescent="0.25">
      <c r="B76" s="165" t="s">
        <v>37</v>
      </c>
      <c r="C76" s="166"/>
      <c r="D76" s="32"/>
      <c r="E76" s="73"/>
      <c r="G76" s="73"/>
      <c r="I76" s="73"/>
      <c r="J76" s="57"/>
      <c r="K76" s="57"/>
      <c r="L76" s="57"/>
      <c r="M76" s="57"/>
      <c r="N76" s="57"/>
      <c r="O76" s="3"/>
    </row>
    <row r="77" spans="2:15" ht="13.8" x14ac:dyDescent="0.25">
      <c r="B77" s="165" t="s">
        <v>39</v>
      </c>
      <c r="C77" s="166"/>
      <c r="D77" s="32"/>
      <c r="E77" s="73"/>
      <c r="G77" s="73"/>
      <c r="I77" s="73"/>
      <c r="J77" s="57"/>
      <c r="K77" s="57"/>
      <c r="L77" s="57"/>
      <c r="M77" s="57"/>
      <c r="N77" s="57"/>
      <c r="O77" s="3"/>
    </row>
    <row r="78" spans="2:15" ht="13.8" x14ac:dyDescent="0.25">
      <c r="B78" s="165" t="s">
        <v>40</v>
      </c>
      <c r="C78" s="166"/>
      <c r="D78" s="32"/>
      <c r="E78" s="73"/>
      <c r="G78" s="73"/>
      <c r="I78" s="73"/>
      <c r="J78" s="57"/>
      <c r="K78" s="57"/>
      <c r="L78" s="57"/>
      <c r="M78" s="57"/>
      <c r="N78" s="57"/>
      <c r="O78" s="3"/>
    </row>
    <row r="79" spans="2:15" ht="25.5" customHeight="1" x14ac:dyDescent="0.25">
      <c r="B79" s="165" t="s">
        <v>42</v>
      </c>
      <c r="C79" s="166"/>
      <c r="D79" s="32"/>
      <c r="E79" s="73"/>
      <c r="G79" s="73"/>
      <c r="I79" s="73"/>
      <c r="J79" s="57"/>
      <c r="K79" s="57"/>
      <c r="L79" s="57"/>
      <c r="M79" s="57"/>
      <c r="N79" s="57"/>
      <c r="O79" s="3"/>
    </row>
    <row r="80" spans="2:15" ht="13.8" x14ac:dyDescent="0.25">
      <c r="B80" s="62"/>
      <c r="C80" s="62"/>
      <c r="D80" s="57"/>
      <c r="E80" s="57"/>
      <c r="F80" s="57"/>
      <c r="G80" s="57"/>
      <c r="H80" s="57"/>
      <c r="I80" s="57"/>
      <c r="J80" s="57"/>
      <c r="K80" s="57"/>
      <c r="L80" s="57"/>
      <c r="M80" s="57"/>
      <c r="N80" s="57"/>
      <c r="O80" s="3"/>
    </row>
    <row r="81" spans="2:15" ht="13.8" x14ac:dyDescent="0.25">
      <c r="B81" s="3" t="s">
        <v>110</v>
      </c>
      <c r="C81" s="49"/>
      <c r="D81" s="57"/>
      <c r="E81" s="57"/>
      <c r="F81" s="57"/>
      <c r="G81" s="57"/>
      <c r="H81" s="57"/>
      <c r="I81" s="57"/>
      <c r="J81" s="57"/>
      <c r="K81" s="57"/>
      <c r="L81" s="57"/>
      <c r="M81" s="57"/>
      <c r="N81" s="57"/>
      <c r="O81" s="3"/>
    </row>
    <row r="82" spans="2:15" ht="13.8" x14ac:dyDescent="0.25">
      <c r="E82" s="19" t="s">
        <v>112</v>
      </c>
      <c r="F82" s="5"/>
      <c r="G82" s="19" t="s">
        <v>91</v>
      </c>
      <c r="H82" s="5"/>
      <c r="I82" s="19" t="s">
        <v>91</v>
      </c>
      <c r="J82" s="57"/>
      <c r="K82" s="57"/>
      <c r="L82" s="57"/>
      <c r="M82" s="57"/>
      <c r="N82" s="57"/>
      <c r="O82" s="3"/>
    </row>
    <row r="83" spans="2:15" ht="13.8" x14ac:dyDescent="0.25">
      <c r="B83" s="167" t="s">
        <v>111</v>
      </c>
      <c r="C83" s="168"/>
      <c r="D83" s="32"/>
      <c r="E83" s="60">
        <f>SUM(E73:E79)</f>
        <v>0</v>
      </c>
      <c r="G83" s="60">
        <f>SUM(G73:G79)</f>
        <v>0</v>
      </c>
      <c r="I83" s="60">
        <f>SUM(I73:I79)</f>
        <v>0</v>
      </c>
      <c r="J83" s="57"/>
      <c r="K83" s="57"/>
      <c r="L83" s="57"/>
      <c r="M83" s="57"/>
      <c r="N83" s="57"/>
      <c r="O83" s="3"/>
    </row>
    <row r="84" spans="2:15" ht="13.8" x14ac:dyDescent="0.25">
      <c r="B84" s="49"/>
      <c r="C84" s="49"/>
      <c r="D84" s="57"/>
      <c r="E84" s="57"/>
      <c r="F84" s="57"/>
      <c r="G84" s="57"/>
      <c r="H84" s="57"/>
      <c r="I84" s="57"/>
      <c r="J84" s="57"/>
      <c r="K84" s="57"/>
      <c r="L84" s="57"/>
      <c r="M84" s="57"/>
      <c r="N84" s="57"/>
      <c r="O84" s="3"/>
    </row>
    <row r="85" spans="2:15" ht="15.6" x14ac:dyDescent="0.3">
      <c r="B85" s="56" t="s">
        <v>93</v>
      </c>
      <c r="C85" s="49"/>
      <c r="D85" s="57"/>
      <c r="E85" s="57"/>
      <c r="F85" s="57"/>
      <c r="G85" s="57"/>
      <c r="H85" s="57"/>
      <c r="I85" s="57"/>
      <c r="J85" s="57"/>
      <c r="K85" s="57"/>
      <c r="L85" s="57"/>
      <c r="M85" s="57"/>
      <c r="N85" s="57"/>
      <c r="O85" s="3"/>
    </row>
    <row r="86" spans="2:15" ht="13.8" x14ac:dyDescent="0.25">
      <c r="B86" s="49"/>
      <c r="C86" s="49"/>
      <c r="D86" s="57"/>
      <c r="E86" s="57"/>
      <c r="F86" s="57"/>
      <c r="G86" s="57"/>
      <c r="H86" s="57"/>
      <c r="I86" s="57"/>
      <c r="J86" s="57"/>
      <c r="K86" s="57"/>
      <c r="L86" s="57"/>
      <c r="M86" s="57"/>
      <c r="N86" s="57"/>
      <c r="O86" s="3"/>
    </row>
    <row r="87" spans="2:15" ht="27.6" x14ac:dyDescent="0.25">
      <c r="E87" s="19" t="s">
        <v>94</v>
      </c>
      <c r="F87" s="5"/>
      <c r="G87" s="19" t="s">
        <v>94</v>
      </c>
      <c r="H87" s="5"/>
      <c r="I87" s="19" t="s">
        <v>94</v>
      </c>
    </row>
    <row r="88" spans="2:15" ht="13.8" x14ac:dyDescent="0.25">
      <c r="B88" s="169" t="s">
        <v>60</v>
      </c>
      <c r="C88" s="170"/>
      <c r="D88" s="32" t="s">
        <v>61</v>
      </c>
      <c r="E88" s="73"/>
      <c r="G88" s="73"/>
      <c r="I88" s="73"/>
      <c r="K88" s="3"/>
      <c r="L88" s="14"/>
      <c r="M88" s="2"/>
      <c r="N88" s="12"/>
      <c r="O88" s="3"/>
    </row>
    <row r="89" spans="2:15" ht="13.8" x14ac:dyDescent="0.25">
      <c r="B89" s="49"/>
      <c r="C89" s="49"/>
      <c r="D89" s="57"/>
      <c r="E89" s="57"/>
      <c r="F89" s="57"/>
      <c r="G89" s="57"/>
      <c r="H89" s="57"/>
      <c r="I89" s="57"/>
      <c r="J89" s="57"/>
      <c r="K89" s="57"/>
      <c r="L89" s="57"/>
      <c r="M89" s="57"/>
      <c r="N89" s="57"/>
      <c r="O89" s="3"/>
    </row>
    <row r="90" spans="2:15" ht="13.8" x14ac:dyDescent="0.25">
      <c r="B90" s="3" t="s">
        <v>103</v>
      </c>
      <c r="C90" s="49"/>
      <c r="D90" s="49"/>
      <c r="E90" s="49"/>
      <c r="F90" s="49"/>
      <c r="G90" s="49"/>
      <c r="H90" s="49"/>
      <c r="I90" s="49"/>
      <c r="J90" s="49"/>
      <c r="K90" s="49"/>
      <c r="L90" s="49"/>
      <c r="M90" s="49"/>
      <c r="N90" s="49"/>
      <c r="O90" s="3"/>
    </row>
    <row r="91" spans="2:15" ht="27.6" x14ac:dyDescent="0.3">
      <c r="B91" s="8"/>
      <c r="C91" s="49"/>
      <c r="D91" s="49"/>
      <c r="E91" s="19" t="s">
        <v>105</v>
      </c>
      <c r="F91" s="5"/>
      <c r="G91" s="19" t="s">
        <v>105</v>
      </c>
      <c r="H91" s="5"/>
      <c r="I91" s="19" t="s">
        <v>105</v>
      </c>
      <c r="J91" s="49"/>
      <c r="K91" s="49"/>
      <c r="L91" s="49"/>
      <c r="M91" s="49"/>
      <c r="N91" s="49"/>
      <c r="O91" s="3"/>
    </row>
    <row r="92" spans="2:15" ht="13.8" x14ac:dyDescent="0.25">
      <c r="D92" s="33" t="s">
        <v>104</v>
      </c>
      <c r="E92" s="37">
        <f>E53+E66+E73+E74+E75+E76+E77+E78+E79+E88</f>
        <v>0</v>
      </c>
      <c r="G92" s="37">
        <f>G53+G66+G73+G74+G75+G76+G77+G78+G79+G88</f>
        <v>0</v>
      </c>
      <c r="I92" s="37">
        <f>I53+I66+I73+I74+I75+I76+I77+I78+I79+I88</f>
        <v>0</v>
      </c>
      <c r="K92" s="3"/>
      <c r="L92" s="14"/>
      <c r="M92" s="2"/>
      <c r="N92" s="12"/>
      <c r="O92" s="3"/>
    </row>
    <row r="93" spans="2:15" x14ac:dyDescent="0.25">
      <c r="K93" s="4"/>
    </row>
    <row r="94" spans="2:15" x14ac:dyDescent="0.25">
      <c r="K94" s="4"/>
    </row>
    <row r="95" spans="2:15" x14ac:dyDescent="0.25">
      <c r="K95" s="4"/>
    </row>
    <row r="96" spans="2:15" ht="15.6" x14ac:dyDescent="0.3">
      <c r="B96" s="56" t="s">
        <v>71</v>
      </c>
      <c r="K96" s="4"/>
    </row>
    <row r="97" spans="2:11" ht="13.8" x14ac:dyDescent="0.25">
      <c r="E97" s="19" t="s">
        <v>64</v>
      </c>
      <c r="G97" s="19" t="s">
        <v>65</v>
      </c>
      <c r="I97" s="19" t="s">
        <v>66</v>
      </c>
      <c r="K97" s="4"/>
    </row>
    <row r="98" spans="2:11" ht="21.75" customHeight="1" x14ac:dyDescent="0.25">
      <c r="D98" s="19" t="s">
        <v>72</v>
      </c>
      <c r="E98" s="73"/>
      <c r="G98" s="73"/>
      <c r="I98" s="73"/>
      <c r="K98" s="4"/>
    </row>
    <row r="99" spans="2:11" x14ac:dyDescent="0.25">
      <c r="K99" s="4"/>
    </row>
    <row r="100" spans="2:11" x14ac:dyDescent="0.25">
      <c r="K100" s="4"/>
    </row>
    <row r="101" spans="2:11" ht="15.6" x14ac:dyDescent="0.3">
      <c r="B101" s="56" t="s">
        <v>207</v>
      </c>
      <c r="K101" s="4"/>
    </row>
    <row r="102" spans="2:11" ht="15.6" x14ac:dyDescent="0.3">
      <c r="B102" s="56"/>
      <c r="K102" s="4"/>
    </row>
    <row r="103" spans="2:11" ht="15.6" x14ac:dyDescent="0.3">
      <c r="B103" s="56" t="s">
        <v>214</v>
      </c>
      <c r="K103" s="4"/>
    </row>
    <row r="104" spans="2:11" ht="15.6" x14ac:dyDescent="0.3">
      <c r="B104" s="56"/>
      <c r="K104" s="4"/>
    </row>
    <row r="105" spans="2:11" ht="15" x14ac:dyDescent="0.25">
      <c r="B105" s="74" t="s">
        <v>212</v>
      </c>
      <c r="K105" s="4"/>
    </row>
    <row r="106" spans="2:11" ht="15" x14ac:dyDescent="0.25">
      <c r="B106" s="74"/>
      <c r="K106" s="4"/>
    </row>
    <row r="107" spans="2:11" ht="13.8" x14ac:dyDescent="0.25">
      <c r="E107" s="19" t="s">
        <v>64</v>
      </c>
      <c r="G107" s="19" t="s">
        <v>65</v>
      </c>
      <c r="I107" s="19" t="s">
        <v>66</v>
      </c>
      <c r="K107" s="4"/>
    </row>
    <row r="108" spans="2:11" ht="27.75" customHeight="1" x14ac:dyDescent="0.25">
      <c r="D108" s="19" t="s">
        <v>213</v>
      </c>
      <c r="E108" s="73"/>
      <c r="G108" s="73"/>
      <c r="I108" s="73"/>
      <c r="K108" s="4"/>
    </row>
    <row r="109" spans="2:11" x14ac:dyDescent="0.25">
      <c r="K109" s="4"/>
    </row>
    <row r="110" spans="2:11" ht="15.6" x14ac:dyDescent="0.3">
      <c r="B110" s="56" t="s">
        <v>215</v>
      </c>
      <c r="K110" s="4"/>
    </row>
    <row r="111" spans="2:11" ht="15.6" x14ac:dyDescent="0.3">
      <c r="B111" s="56"/>
      <c r="K111" s="4"/>
    </row>
    <row r="112" spans="2:11" ht="15" x14ac:dyDescent="0.25">
      <c r="B112" s="74" t="s">
        <v>216</v>
      </c>
      <c r="K112" s="4"/>
    </row>
    <row r="113" spans="2:11" ht="15" x14ac:dyDescent="0.25">
      <c r="B113" s="74"/>
      <c r="K113" s="4"/>
    </row>
    <row r="114" spans="2:11" ht="13.8" x14ac:dyDescent="0.25">
      <c r="E114" s="19" t="s">
        <v>64</v>
      </c>
      <c r="G114" s="19" t="s">
        <v>65</v>
      </c>
      <c r="I114" s="19" t="s">
        <v>66</v>
      </c>
      <c r="K114" s="4"/>
    </row>
    <row r="115" spans="2:11" ht="27.75" customHeight="1" x14ac:dyDescent="0.25">
      <c r="D115" s="19" t="s">
        <v>217</v>
      </c>
      <c r="E115" s="73"/>
      <c r="G115" s="73"/>
      <c r="I115" s="73"/>
      <c r="K115" s="4"/>
    </row>
    <row r="116" spans="2:11" x14ac:dyDescent="0.25">
      <c r="K116" s="4"/>
    </row>
    <row r="117" spans="2:11" ht="15.6" x14ac:dyDescent="0.3">
      <c r="B117" s="56" t="s">
        <v>222</v>
      </c>
      <c r="K117" s="4"/>
    </row>
    <row r="118" spans="2:11" ht="15.6" x14ac:dyDescent="0.3">
      <c r="B118" s="56"/>
      <c r="K118" s="4"/>
    </row>
    <row r="119" spans="2:11" ht="15" x14ac:dyDescent="0.25">
      <c r="B119" s="74" t="s">
        <v>223</v>
      </c>
      <c r="K119" s="4"/>
    </row>
    <row r="120" spans="2:11" x14ac:dyDescent="0.25">
      <c r="K120" s="4"/>
    </row>
    <row r="121" spans="2:11" ht="31.5" customHeight="1" x14ac:dyDescent="0.25">
      <c r="E121" s="19" t="s">
        <v>224</v>
      </c>
      <c r="K121" s="4"/>
    </row>
    <row r="122" spans="2:11" ht="49.5" customHeight="1" x14ac:dyDescent="0.25">
      <c r="D122" s="19" t="s">
        <v>221</v>
      </c>
      <c r="E122" s="73"/>
      <c r="F122" s="161" t="s">
        <v>225</v>
      </c>
      <c r="G122" s="162"/>
      <c r="K122" s="4"/>
    </row>
    <row r="123" spans="2:11" x14ac:dyDescent="0.25">
      <c r="K123" s="4"/>
    </row>
    <row r="124" spans="2:11" x14ac:dyDescent="0.25">
      <c r="K124" s="4"/>
    </row>
    <row r="125" spans="2:11" ht="15.6" x14ac:dyDescent="0.3">
      <c r="B125" s="56" t="s">
        <v>208</v>
      </c>
      <c r="K125" s="4"/>
    </row>
    <row r="126" spans="2:11" ht="15.6" x14ac:dyDescent="0.3">
      <c r="B126" s="56"/>
      <c r="K126" s="4"/>
    </row>
    <row r="127" spans="2:11" ht="19.5" customHeight="1" x14ac:dyDescent="0.25">
      <c r="E127" s="19" t="s">
        <v>64</v>
      </c>
      <c r="G127" s="19" t="s">
        <v>65</v>
      </c>
      <c r="I127" s="19" t="s">
        <v>66</v>
      </c>
      <c r="K127" s="4"/>
    </row>
    <row r="128" spans="2:11" ht="132.6" customHeight="1" x14ac:dyDescent="0.25">
      <c r="B128" s="167" t="s">
        <v>116</v>
      </c>
      <c r="C128" s="168"/>
      <c r="D128" s="32" t="s">
        <v>115</v>
      </c>
      <c r="E128" s="73"/>
      <c r="G128" s="73"/>
      <c r="I128" s="73"/>
      <c r="K128" s="4"/>
    </row>
    <row r="129" spans="2:11" x14ac:dyDescent="0.25">
      <c r="K129" s="4"/>
    </row>
    <row r="130" spans="2:11" x14ac:dyDescent="0.25">
      <c r="K130" s="4"/>
    </row>
    <row r="131" spans="2:11" ht="15.6" x14ac:dyDescent="0.3">
      <c r="B131" s="56" t="s">
        <v>209</v>
      </c>
      <c r="K131" s="4"/>
    </row>
    <row r="132" spans="2:11" x14ac:dyDescent="0.25">
      <c r="K132" s="4"/>
    </row>
    <row r="133" spans="2:11" x14ac:dyDescent="0.25">
      <c r="B133" s="48" t="s">
        <v>96</v>
      </c>
      <c r="K133" s="4"/>
    </row>
    <row r="134" spans="2:11" x14ac:dyDescent="0.25">
      <c r="K134" s="4"/>
    </row>
    <row r="135" spans="2:11" x14ac:dyDescent="0.25">
      <c r="K135" s="4"/>
    </row>
    <row r="136" spans="2:11" x14ac:dyDescent="0.25">
      <c r="K136" s="4"/>
    </row>
    <row r="137" spans="2:11" x14ac:dyDescent="0.25">
      <c r="K137" s="4"/>
    </row>
    <row r="138" spans="2:11" x14ac:dyDescent="0.25">
      <c r="K138" s="4"/>
    </row>
    <row r="139" spans="2:11" x14ac:dyDescent="0.25">
      <c r="K139" s="4"/>
    </row>
    <row r="140" spans="2:11" x14ac:dyDescent="0.25">
      <c r="K140" s="4"/>
    </row>
    <row r="141" spans="2:11" x14ac:dyDescent="0.25">
      <c r="K141" s="4"/>
    </row>
    <row r="142" spans="2:11" x14ac:dyDescent="0.25">
      <c r="K142" s="4"/>
    </row>
    <row r="143" spans="2:11" x14ac:dyDescent="0.25">
      <c r="K143" s="4"/>
    </row>
    <row r="144" spans="2:11" x14ac:dyDescent="0.25">
      <c r="K144" s="4"/>
    </row>
    <row r="145" spans="11:11" x14ac:dyDescent="0.25">
      <c r="K145" s="4"/>
    </row>
    <row r="146" spans="11:11" x14ac:dyDescent="0.25">
      <c r="K146" s="4"/>
    </row>
    <row r="147" spans="11:11" x14ac:dyDescent="0.25">
      <c r="K147" s="4"/>
    </row>
    <row r="148" spans="11:11" x14ac:dyDescent="0.25">
      <c r="K148" s="4"/>
    </row>
    <row r="149" spans="11:11" x14ac:dyDescent="0.25">
      <c r="K149" s="4"/>
    </row>
    <row r="150" spans="11:11" x14ac:dyDescent="0.25">
      <c r="K150" s="4"/>
    </row>
    <row r="151" spans="11:11" x14ac:dyDescent="0.25">
      <c r="K151" s="4"/>
    </row>
    <row r="152" spans="11:11" x14ac:dyDescent="0.25">
      <c r="K152" s="4"/>
    </row>
    <row r="153" spans="11:11" x14ac:dyDescent="0.25">
      <c r="K153" s="4"/>
    </row>
    <row r="154" spans="11:11" x14ac:dyDescent="0.25">
      <c r="K154" s="4"/>
    </row>
    <row r="155" spans="11:11" x14ac:dyDescent="0.25">
      <c r="K155" s="4"/>
    </row>
    <row r="156" spans="11:11" x14ac:dyDescent="0.25">
      <c r="K156" s="4"/>
    </row>
    <row r="157" spans="11:11" x14ac:dyDescent="0.25">
      <c r="K157" s="4"/>
    </row>
    <row r="158" spans="11:11" x14ac:dyDescent="0.25">
      <c r="K158" s="4"/>
    </row>
    <row r="159" spans="11:11" x14ac:dyDescent="0.25">
      <c r="K159" s="4"/>
    </row>
    <row r="160" spans="11:11" x14ac:dyDescent="0.25">
      <c r="K160" s="4"/>
    </row>
    <row r="161" spans="2:11" x14ac:dyDescent="0.25">
      <c r="K161" s="4"/>
    </row>
    <row r="162" spans="2:11" x14ac:dyDescent="0.25">
      <c r="K162" s="4"/>
    </row>
    <row r="163" spans="2:11" ht="15.6" x14ac:dyDescent="0.3">
      <c r="B163" s="56" t="s">
        <v>210</v>
      </c>
      <c r="K163" s="4"/>
    </row>
    <row r="164" spans="2:11" x14ac:dyDescent="0.25">
      <c r="K164" s="4"/>
    </row>
    <row r="165" spans="2:11" x14ac:dyDescent="0.25">
      <c r="B165" s="48" t="s">
        <v>99</v>
      </c>
      <c r="K165" s="4"/>
    </row>
    <row r="166" spans="2:11" x14ac:dyDescent="0.25">
      <c r="K166" s="4"/>
    </row>
    <row r="167" spans="2:11" ht="36.75" customHeight="1" x14ac:dyDescent="0.25">
      <c r="B167" s="27" t="s">
        <v>48</v>
      </c>
      <c r="C167" s="27" t="s">
        <v>64</v>
      </c>
      <c r="D167" s="27" t="s">
        <v>65</v>
      </c>
      <c r="E167" s="27" t="s">
        <v>66</v>
      </c>
      <c r="K167" s="4"/>
    </row>
    <row r="168" spans="2:11" ht="31.2" x14ac:dyDescent="0.25">
      <c r="B168" s="27" t="s">
        <v>67</v>
      </c>
      <c r="C168" s="61">
        <f>IFERROR(E215,"")</f>
        <v>0</v>
      </c>
      <c r="D168" s="61">
        <f>IFERROR(G215,"")</f>
        <v>0</v>
      </c>
      <c r="E168" s="61">
        <f>IFERROR(I215,"")</f>
        <v>0</v>
      </c>
      <c r="F168" s="3"/>
      <c r="K168" s="4"/>
    </row>
    <row r="169" spans="2:11" x14ac:dyDescent="0.25">
      <c r="K169" s="4"/>
    </row>
    <row r="170" spans="2:11" x14ac:dyDescent="0.25">
      <c r="B170" s="48" t="s">
        <v>100</v>
      </c>
      <c r="K170" s="4"/>
    </row>
    <row r="171" spans="2:11" x14ac:dyDescent="0.25">
      <c r="K171" s="4"/>
    </row>
    <row r="172" spans="2:11" ht="31.2" x14ac:dyDescent="0.25">
      <c r="B172" s="27" t="s">
        <v>75</v>
      </c>
      <c r="C172" s="64" t="str">
        <f>IFERROR(E217,"")</f>
        <v/>
      </c>
      <c r="D172" s="64" t="str">
        <f>IFERROR(G217,"")</f>
        <v/>
      </c>
      <c r="E172" s="64" t="str">
        <f>IFERROR(I217,"")</f>
        <v/>
      </c>
      <c r="F172" s="3"/>
      <c r="K172" s="4"/>
    </row>
    <row r="173" spans="2:11" x14ac:dyDescent="0.25">
      <c r="K173" s="4"/>
    </row>
    <row r="174" spans="2:11" x14ac:dyDescent="0.25">
      <c r="K174" s="4"/>
    </row>
    <row r="175" spans="2:11" x14ac:dyDescent="0.25">
      <c r="B175" s="3" t="s">
        <v>101</v>
      </c>
      <c r="C175" s="3"/>
      <c r="K175" s="4"/>
    </row>
    <row r="176" spans="2:11" x14ac:dyDescent="0.25">
      <c r="K176" s="4"/>
    </row>
    <row r="177" spans="2:11" ht="23.25" customHeight="1" x14ac:dyDescent="0.25">
      <c r="C177" s="19" t="s">
        <v>64</v>
      </c>
      <c r="D177" s="19" t="s">
        <v>65</v>
      </c>
      <c r="E177" s="19" t="s">
        <v>66</v>
      </c>
      <c r="K177" s="4"/>
    </row>
    <row r="178" spans="2:11" ht="23.25" customHeight="1" x14ac:dyDescent="0.25">
      <c r="B178" s="19" t="s">
        <v>48</v>
      </c>
      <c r="C178" s="63">
        <f>E24</f>
        <v>0</v>
      </c>
      <c r="D178" s="63">
        <f>G24</f>
        <v>0</v>
      </c>
      <c r="E178" s="63">
        <f>I24</f>
        <v>0</v>
      </c>
      <c r="K178" s="4"/>
    </row>
    <row r="179" spans="2:11" ht="13.8" x14ac:dyDescent="0.25">
      <c r="B179" s="20" t="s">
        <v>59</v>
      </c>
      <c r="C179" s="39" t="str">
        <f>IFERROR(E202/$E$215,"")</f>
        <v/>
      </c>
      <c r="D179" s="39" t="str">
        <f>IFERROR(G202/$G$215,"")</f>
        <v/>
      </c>
      <c r="E179" s="39" t="str">
        <f>IFERROR(I202/$I$215,"")</f>
        <v/>
      </c>
      <c r="K179" s="4"/>
    </row>
    <row r="180" spans="2:11" ht="13.8" x14ac:dyDescent="0.25">
      <c r="B180" s="20" t="s">
        <v>19</v>
      </c>
      <c r="C180" s="39" t="str">
        <f t="shared" ref="C180:C189" si="0">IFERROR(E203/$E$215,"")</f>
        <v/>
      </c>
      <c r="D180" s="39" t="str">
        <f t="shared" ref="D180:D189" si="1">IFERROR(G203/$G$215,"")</f>
        <v/>
      </c>
      <c r="E180" s="39" t="str">
        <f t="shared" ref="E180:E189" si="2">IFERROR(I203/$I$215,"")</f>
        <v/>
      </c>
      <c r="K180" s="4"/>
    </row>
    <row r="181" spans="2:11" ht="13.8" x14ac:dyDescent="0.25">
      <c r="B181" s="20" t="s">
        <v>2</v>
      </c>
      <c r="C181" s="39" t="str">
        <f t="shared" si="0"/>
        <v/>
      </c>
      <c r="D181" s="39" t="str">
        <f t="shared" si="1"/>
        <v/>
      </c>
      <c r="E181" s="39" t="str">
        <f t="shared" si="2"/>
        <v/>
      </c>
      <c r="K181" s="4"/>
    </row>
    <row r="182" spans="2:11" ht="13.8" x14ac:dyDescent="0.25">
      <c r="B182" s="20" t="s">
        <v>69</v>
      </c>
      <c r="C182" s="39" t="str">
        <f t="shared" si="0"/>
        <v/>
      </c>
      <c r="D182" s="39" t="str">
        <f t="shared" si="1"/>
        <v/>
      </c>
      <c r="E182" s="39" t="str">
        <f t="shared" si="2"/>
        <v/>
      </c>
      <c r="K182" s="4"/>
    </row>
    <row r="183" spans="2:11" ht="13.8" x14ac:dyDescent="0.25">
      <c r="B183" s="20" t="s">
        <v>4</v>
      </c>
      <c r="C183" s="39" t="str">
        <f t="shared" si="0"/>
        <v/>
      </c>
      <c r="D183" s="39" t="str">
        <f t="shared" si="1"/>
        <v/>
      </c>
      <c r="E183" s="39" t="str">
        <f t="shared" si="2"/>
        <v/>
      </c>
      <c r="K183" s="4"/>
    </row>
    <row r="184" spans="2:11" ht="13.8" x14ac:dyDescent="0.25">
      <c r="B184" s="20" t="s">
        <v>7</v>
      </c>
      <c r="C184" s="39" t="str">
        <f t="shared" si="0"/>
        <v/>
      </c>
      <c r="D184" s="39" t="str">
        <f t="shared" si="1"/>
        <v/>
      </c>
      <c r="E184" s="39" t="str">
        <f t="shared" si="2"/>
        <v/>
      </c>
      <c r="K184" s="4"/>
    </row>
    <row r="185" spans="2:11" ht="13.8" x14ac:dyDescent="0.25">
      <c r="B185" s="20" t="s">
        <v>51</v>
      </c>
      <c r="C185" s="39" t="str">
        <f t="shared" si="0"/>
        <v/>
      </c>
      <c r="D185" s="39" t="str">
        <f t="shared" si="1"/>
        <v/>
      </c>
      <c r="E185" s="39" t="str">
        <f t="shared" si="2"/>
        <v/>
      </c>
      <c r="K185" s="4"/>
    </row>
    <row r="186" spans="2:11" ht="27.6" x14ac:dyDescent="0.25">
      <c r="B186" s="41" t="s">
        <v>55</v>
      </c>
      <c r="C186" s="39" t="str">
        <f t="shared" si="0"/>
        <v/>
      </c>
      <c r="D186" s="39" t="str">
        <f t="shared" si="1"/>
        <v/>
      </c>
      <c r="E186" s="39" t="str">
        <f t="shared" si="2"/>
        <v/>
      </c>
      <c r="K186" s="4"/>
    </row>
    <row r="187" spans="2:11" ht="27.6" x14ac:dyDescent="0.25">
      <c r="B187" s="41" t="s">
        <v>52</v>
      </c>
      <c r="C187" s="39" t="str">
        <f t="shared" si="0"/>
        <v/>
      </c>
      <c r="D187" s="39" t="str">
        <f t="shared" si="1"/>
        <v/>
      </c>
      <c r="E187" s="39" t="str">
        <f t="shared" si="2"/>
        <v/>
      </c>
      <c r="K187" s="4"/>
    </row>
    <row r="188" spans="2:11" ht="13.8" x14ac:dyDescent="0.25">
      <c r="B188" s="41" t="s">
        <v>53</v>
      </c>
      <c r="C188" s="39" t="str">
        <f t="shared" si="0"/>
        <v/>
      </c>
      <c r="D188" s="39" t="str">
        <f t="shared" si="1"/>
        <v/>
      </c>
      <c r="E188" s="39" t="str">
        <f t="shared" si="2"/>
        <v/>
      </c>
      <c r="K188" s="4"/>
    </row>
    <row r="189" spans="2:11" ht="13.8" x14ac:dyDescent="0.25">
      <c r="B189" s="41" t="s">
        <v>74</v>
      </c>
      <c r="C189" s="39" t="str">
        <f t="shared" si="0"/>
        <v/>
      </c>
      <c r="D189" s="39" t="str">
        <f t="shared" si="1"/>
        <v/>
      </c>
      <c r="E189" s="39" t="str">
        <f t="shared" si="2"/>
        <v/>
      </c>
      <c r="K189" s="4"/>
    </row>
    <row r="190" spans="2:11" ht="38.25" customHeight="1" x14ac:dyDescent="0.25">
      <c r="B190" s="41" t="s">
        <v>226</v>
      </c>
      <c r="C190" s="39" t="str">
        <f>IFERROR(E213/$E$215,"error - add custom EPD factor")</f>
        <v>error - add custom EPD factor</v>
      </c>
      <c r="D190" s="39" t="str">
        <f>IFERROR(G213/$G$215,"error - add custom EPD factor")</f>
        <v>error - add custom EPD factor</v>
      </c>
      <c r="E190" s="39" t="str">
        <f>IFERROR(I213/$I$215,"error - add custom EPD factor")</f>
        <v>error - add custom EPD factor</v>
      </c>
      <c r="K190" s="4"/>
    </row>
    <row r="191" spans="2:11" ht="13.8" x14ac:dyDescent="0.25">
      <c r="B191" s="41" t="s">
        <v>114</v>
      </c>
      <c r="C191" s="39" t="str">
        <f>IFERROR(E214/$E$215,"")</f>
        <v/>
      </c>
      <c r="D191" s="39" t="str">
        <f>IFERROR(G214/$G$215,"")</f>
        <v/>
      </c>
      <c r="E191" s="39" t="str">
        <f>IFERROR(I214/$I$215,"")</f>
        <v/>
      </c>
      <c r="K191" s="4"/>
    </row>
    <row r="192" spans="2:11" x14ac:dyDescent="0.25">
      <c r="K192" s="4"/>
    </row>
    <row r="193" spans="2:13" ht="15.6" x14ac:dyDescent="0.3">
      <c r="B193" s="56" t="s">
        <v>211</v>
      </c>
      <c r="C193" s="3"/>
      <c r="K193" s="4"/>
    </row>
    <row r="194" spans="2:13" ht="15.6" x14ac:dyDescent="0.3">
      <c r="B194" s="8"/>
      <c r="C194" s="3"/>
      <c r="K194" s="4"/>
    </row>
    <row r="195" spans="2:13" x14ac:dyDescent="0.25">
      <c r="B195" s="3" t="s">
        <v>98</v>
      </c>
      <c r="C195" s="3"/>
      <c r="K195" s="4"/>
    </row>
    <row r="196" spans="2:13" ht="27.6" x14ac:dyDescent="0.25">
      <c r="B196" s="3"/>
      <c r="C196" s="3"/>
      <c r="D196" s="19" t="s">
        <v>97</v>
      </c>
      <c r="E196" s="38" t="str">
        <f>IFERROR(VLOOKUP(E30,CementEC,2,),"")</f>
        <v/>
      </c>
      <c r="G196" s="38" t="str">
        <f>IFERROR(VLOOKUP(G30,CementEC,2,),"")</f>
        <v/>
      </c>
      <c r="I196" s="38" t="str">
        <f>IFERROR(VLOOKUP(I30,CementEC,2,),"")</f>
        <v/>
      </c>
      <c r="K196" s="4"/>
    </row>
    <row r="197" spans="2:13" x14ac:dyDescent="0.25">
      <c r="B197" s="3"/>
      <c r="C197" s="3"/>
      <c r="D197" s="3"/>
      <c r="E197" s="3"/>
      <c r="F197" s="3"/>
      <c r="G197" s="3"/>
      <c r="H197" s="3"/>
      <c r="I197" s="3"/>
      <c r="J197" s="3"/>
      <c r="K197" s="3"/>
    </row>
    <row r="198" spans="2:13" x14ac:dyDescent="0.25">
      <c r="B198" s="3" t="s">
        <v>102</v>
      </c>
      <c r="C198" s="3"/>
      <c r="K198" s="4"/>
    </row>
    <row r="199" spans="2:13" x14ac:dyDescent="0.25">
      <c r="K199" s="4"/>
    </row>
    <row r="200" spans="2:13" ht="13.8" x14ac:dyDescent="0.25">
      <c r="E200" s="19" t="s">
        <v>64</v>
      </c>
      <c r="G200" s="19" t="s">
        <v>65</v>
      </c>
      <c r="I200" s="19" t="s">
        <v>66</v>
      </c>
    </row>
    <row r="201" spans="2:13" ht="27.6" x14ac:dyDescent="0.25">
      <c r="B201" s="171" t="s">
        <v>48</v>
      </c>
      <c r="C201" s="172"/>
      <c r="D201" s="19" t="s">
        <v>49</v>
      </c>
      <c r="E201" s="63">
        <f>E24</f>
        <v>0</v>
      </c>
      <c r="G201" s="63">
        <f>G24</f>
        <v>0</v>
      </c>
      <c r="I201" s="63">
        <f>I24</f>
        <v>0</v>
      </c>
    </row>
    <row r="202" spans="2:13" ht="13.8" x14ac:dyDescent="0.3">
      <c r="B202" s="173" t="s">
        <v>59</v>
      </c>
      <c r="C202" s="173"/>
      <c r="D202" s="66" t="s">
        <v>70</v>
      </c>
      <c r="E202" s="34" t="str">
        <f>IFERROR(E37*E196,"")</f>
        <v/>
      </c>
      <c r="G202" s="34" t="str">
        <f>IFERROR(G37*G196,"")</f>
        <v/>
      </c>
      <c r="I202" s="34" t="str">
        <f>IFERROR(I37*I196,"")</f>
        <v/>
      </c>
    </row>
    <row r="203" spans="2:13" ht="13.8" x14ac:dyDescent="0.25">
      <c r="B203" s="169" t="s">
        <v>19</v>
      </c>
      <c r="C203" s="170"/>
      <c r="D203" s="38">
        <f t="shared" ref="D203:D208" si="3">VLOOKUP(B203,EmbodiedFactors,2,FALSE)</f>
        <v>0.155</v>
      </c>
      <c r="E203" s="34">
        <f>E45*$D203</f>
        <v>0</v>
      </c>
      <c r="G203" s="34">
        <f>G45*$D203</f>
        <v>0</v>
      </c>
      <c r="I203" s="34">
        <f>I45*$D203</f>
        <v>0</v>
      </c>
    </row>
    <row r="204" spans="2:13" ht="13.8" x14ac:dyDescent="0.25">
      <c r="B204" s="169" t="s">
        <v>2</v>
      </c>
      <c r="C204" s="170"/>
      <c r="D204" s="38">
        <f t="shared" si="3"/>
        <v>4.0000000000000001E-3</v>
      </c>
      <c r="E204" s="34">
        <f>E46*$D204</f>
        <v>0</v>
      </c>
      <c r="G204" s="34">
        <f>G46*$D204</f>
        <v>0</v>
      </c>
      <c r="I204" s="34">
        <f>I46*$D204</f>
        <v>0</v>
      </c>
    </row>
    <row r="205" spans="2:13" ht="13.8" x14ac:dyDescent="0.25">
      <c r="B205" s="169" t="s">
        <v>69</v>
      </c>
      <c r="C205" s="170"/>
      <c r="D205" s="38">
        <f t="shared" si="3"/>
        <v>1.5769999999999999E-2</v>
      </c>
      <c r="E205" s="34">
        <f>E47*$D205</f>
        <v>0</v>
      </c>
      <c r="G205" s="34">
        <f>G47*$D205</f>
        <v>0</v>
      </c>
      <c r="I205" s="34">
        <f>I47*$D205</f>
        <v>0</v>
      </c>
    </row>
    <row r="206" spans="2:13" ht="13.8" x14ac:dyDescent="0.25">
      <c r="B206" s="169" t="s">
        <v>4</v>
      </c>
      <c r="C206" s="170"/>
      <c r="D206" s="38">
        <f t="shared" si="3"/>
        <v>1.5311E-4</v>
      </c>
      <c r="E206" s="34">
        <f>E66*$D206</f>
        <v>0</v>
      </c>
      <c r="G206" s="34">
        <f>G66*$D206</f>
        <v>0</v>
      </c>
      <c r="I206" s="34">
        <f>I66*$D206</f>
        <v>0</v>
      </c>
      <c r="L206" s="3"/>
      <c r="M206" s="10"/>
    </row>
    <row r="207" spans="2:13" ht="13.8" x14ac:dyDescent="0.25">
      <c r="B207" s="169" t="s">
        <v>7</v>
      </c>
      <c r="C207" s="170"/>
      <c r="D207" s="65" t="s">
        <v>121</v>
      </c>
      <c r="E207" s="34">
        <f>E242</f>
        <v>0</v>
      </c>
      <c r="G207" s="34">
        <f>G242</f>
        <v>0</v>
      </c>
      <c r="I207" s="34">
        <f>I242</f>
        <v>0</v>
      </c>
      <c r="L207" s="3"/>
      <c r="M207" s="10"/>
    </row>
    <row r="208" spans="2:13" ht="13.8" x14ac:dyDescent="0.25">
      <c r="B208" s="169" t="s">
        <v>51</v>
      </c>
      <c r="C208" s="170"/>
      <c r="D208" s="47">
        <f t="shared" si="3"/>
        <v>7.4700000000000001E-3</v>
      </c>
      <c r="E208" s="34">
        <f>E88*$D208</f>
        <v>0</v>
      </c>
      <c r="G208" s="34">
        <f>G88*$D208</f>
        <v>0</v>
      </c>
      <c r="I208" s="34">
        <f>I88*$D208</f>
        <v>0</v>
      </c>
      <c r="L208" s="3"/>
      <c r="M208" s="10"/>
    </row>
    <row r="209" spans="2:13" ht="13.8" x14ac:dyDescent="0.25">
      <c r="B209" s="163" t="s">
        <v>55</v>
      </c>
      <c r="C209" s="164"/>
      <c r="D209" s="41">
        <f>'Emissions Factors'!C39</f>
        <v>4.4049600000000012E-3</v>
      </c>
      <c r="E209" s="42">
        <f>E92*$D$209</f>
        <v>0</v>
      </c>
      <c r="G209" s="42">
        <f>G92*$D$209</f>
        <v>0</v>
      </c>
      <c r="I209" s="42">
        <f>I92*$D$209</f>
        <v>0</v>
      </c>
      <c r="L209" s="3"/>
      <c r="M209" s="10"/>
    </row>
    <row r="210" spans="2:13" ht="13.8" x14ac:dyDescent="0.25">
      <c r="B210" s="163" t="s">
        <v>52</v>
      </c>
      <c r="C210" s="164"/>
      <c r="D210" s="41">
        <f>'Emissions Factors'!C46</f>
        <v>7.1999999999999994E-4</v>
      </c>
      <c r="E210" s="42">
        <f>IF(E98="precast",0,E92*$D$210)</f>
        <v>0</v>
      </c>
      <c r="G210" s="42">
        <f>IF(G98="precast",0,G92*$D$210)</f>
        <v>0</v>
      </c>
      <c r="I210" s="42">
        <f>IF(I98="precast",0,I92*$D$210)</f>
        <v>0</v>
      </c>
      <c r="L210" s="3"/>
      <c r="M210" s="10"/>
    </row>
    <row r="211" spans="2:13" ht="13.8" x14ac:dyDescent="0.25">
      <c r="B211" s="163" t="s">
        <v>53</v>
      </c>
      <c r="C211" s="164"/>
      <c r="D211" s="71">
        <v>0.01</v>
      </c>
      <c r="E211" s="42">
        <f>SUM(E202:E210)*$D$211</f>
        <v>0</v>
      </c>
      <c r="G211" s="42">
        <f>SUM(G202:G210)*$D$211</f>
        <v>0</v>
      </c>
      <c r="I211" s="42">
        <f>SUM(I202:I210)*$D$211</f>
        <v>0</v>
      </c>
      <c r="L211" s="3"/>
      <c r="M211" s="10"/>
    </row>
    <row r="212" spans="2:13" ht="13.8" x14ac:dyDescent="0.25">
      <c r="B212" s="163" t="s">
        <v>74</v>
      </c>
      <c r="C212" s="164"/>
      <c r="D212" s="53">
        <f>'Emissions Factors'!C47</f>
        <v>1.4194763439999999E-2</v>
      </c>
      <c r="E212" s="42">
        <f>IFERROR(IF(E98="precast",$D$212*E92,0),"-")</f>
        <v>0</v>
      </c>
      <c r="G212" s="42">
        <f>IFERROR(IF(G98="precast",$D$212*G92,0),"-")</f>
        <v>0</v>
      </c>
      <c r="I212" s="42">
        <f>IFERROR(IF(I98="precast",$D$212*I92,0),"-")</f>
        <v>0</v>
      </c>
      <c r="L212" s="3"/>
      <c r="M212" s="10"/>
    </row>
    <row r="213" spans="2:13" ht="27.6" x14ac:dyDescent="0.25">
      <c r="B213" s="163" t="s">
        <v>226</v>
      </c>
      <c r="C213" s="164"/>
      <c r="D213" s="53" t="s">
        <v>121</v>
      </c>
      <c r="E213" s="42" t="str">
        <f>IFERROR(E227*E108,"Error - add custom EPD factor")</f>
        <v>Error - add custom EPD factor</v>
      </c>
      <c r="G213" s="42" t="str">
        <f>IFERROR(G227*G108,"Error - add custom EPD factor")</f>
        <v>Error - add custom EPD factor</v>
      </c>
      <c r="I213" s="42" t="str">
        <f>IFERROR(I227*I108,"Error - add custom EPD factor")</f>
        <v>Error - add custom EPD factor</v>
      </c>
      <c r="L213" s="3"/>
      <c r="M213" s="10"/>
    </row>
    <row r="214" spans="2:13" ht="19.5" customHeight="1" x14ac:dyDescent="0.25">
      <c r="B214" s="163" t="s">
        <v>117</v>
      </c>
      <c r="C214" s="164"/>
      <c r="D214" s="53">
        <f>'Emissions Factors'!C38</f>
        <v>9.1200000000000003E-2</v>
      </c>
      <c r="E214" s="42">
        <f>$D$214*(E92-E66)*E128/1000</f>
        <v>0</v>
      </c>
      <c r="G214" s="42">
        <f>$D$214*(G92-G66)*G128/1000</f>
        <v>0</v>
      </c>
      <c r="I214" s="42">
        <f>$D$214*(I92-I66)*I128/1000</f>
        <v>0</v>
      </c>
      <c r="L214" s="3"/>
      <c r="M214" s="10"/>
    </row>
    <row r="215" spans="2:13" ht="50.25" customHeight="1" x14ac:dyDescent="0.25">
      <c r="D215" s="19" t="s">
        <v>67</v>
      </c>
      <c r="E215" s="50">
        <f>SUM(E202:E214)</f>
        <v>0</v>
      </c>
      <c r="G215" s="50">
        <f>SUM(G202:G214)</f>
        <v>0</v>
      </c>
      <c r="H215" s="3"/>
      <c r="I215" s="50">
        <f>SUM(I202:I214)</f>
        <v>0</v>
      </c>
      <c r="J215" s="3"/>
      <c r="L215" s="3"/>
      <c r="M215" s="10"/>
    </row>
    <row r="216" spans="2:13" ht="14.25" customHeight="1" x14ac:dyDescent="0.25"/>
    <row r="217" spans="2:13" ht="27.6" x14ac:dyDescent="0.25">
      <c r="D217" s="19" t="s">
        <v>75</v>
      </c>
      <c r="E217" s="54" t="str">
        <f>IFERROR(E215/E92,"")</f>
        <v/>
      </c>
      <c r="G217" s="54" t="str">
        <f>IFERROR(G215/G92,"")</f>
        <v/>
      </c>
      <c r="H217" s="3"/>
      <c r="I217" s="54" t="str">
        <f>IFERROR(I215/I92,"")</f>
        <v/>
      </c>
      <c r="J217" s="3"/>
      <c r="L217" s="3"/>
      <c r="M217" s="10"/>
    </row>
    <row r="218" spans="2:13" x14ac:dyDescent="0.25">
      <c r="M218" s="15"/>
    </row>
    <row r="222" spans="2:13" ht="15.6" x14ac:dyDescent="0.3">
      <c r="B222" s="8" t="s">
        <v>227</v>
      </c>
    </row>
    <row r="224" spans="2:13" x14ac:dyDescent="0.25">
      <c r="B224" s="3" t="s">
        <v>226</v>
      </c>
    </row>
    <row r="226" spans="2:9" ht="27.6" x14ac:dyDescent="0.25">
      <c r="E226" s="19" t="s">
        <v>107</v>
      </c>
      <c r="F226" s="5"/>
      <c r="G226" s="19" t="s">
        <v>107</v>
      </c>
      <c r="H226" s="5"/>
      <c r="I226" s="19" t="s">
        <v>107</v>
      </c>
    </row>
    <row r="227" spans="2:9" ht="27.75" customHeight="1" x14ac:dyDescent="0.25">
      <c r="B227" s="165" t="s">
        <v>228</v>
      </c>
      <c r="C227" s="166"/>
      <c r="E227" s="53" t="str">
        <f>IFERROR(VLOOKUP(E115,SteelEC,2,FALSE),"")</f>
        <v/>
      </c>
      <c r="G227" s="53" t="str">
        <f>IFERROR(VLOOKUP(G115,SteelEC,2,FALSE),"")</f>
        <v/>
      </c>
      <c r="I227" s="53" t="str">
        <f>IFERROR(VLOOKUP(I115,SteelEC,2,FALSE),"")</f>
        <v/>
      </c>
    </row>
    <row r="231" spans="2:9" x14ac:dyDescent="0.25">
      <c r="B231" s="3" t="s">
        <v>106</v>
      </c>
    </row>
    <row r="233" spans="2:9" ht="27.6" x14ac:dyDescent="0.25">
      <c r="D233" s="19" t="s">
        <v>107</v>
      </c>
      <c r="E233" s="19" t="s">
        <v>109</v>
      </c>
      <c r="F233" s="5"/>
      <c r="G233" s="19" t="s">
        <v>94</v>
      </c>
      <c r="H233" s="5"/>
      <c r="I233" s="19" t="s">
        <v>94</v>
      </c>
    </row>
    <row r="234" spans="2:9" ht="13.8" x14ac:dyDescent="0.25">
      <c r="B234" s="165" t="s">
        <v>45</v>
      </c>
      <c r="C234" s="166"/>
      <c r="D234" s="40">
        <f>'Emissions Factors'!C26</f>
        <v>1.6661666666666666</v>
      </c>
      <c r="E234" s="60">
        <f t="shared" ref="E234:E240" si="4">$D234*E73</f>
        <v>0</v>
      </c>
      <c r="G234" s="60">
        <f t="shared" ref="G234:G240" si="5">$D234*G73</f>
        <v>0</v>
      </c>
      <c r="I234" s="60">
        <f t="shared" ref="I234:I240" si="6">$D234*I73</f>
        <v>0</v>
      </c>
    </row>
    <row r="235" spans="2:9" ht="13.8" x14ac:dyDescent="0.25">
      <c r="B235" s="165" t="s">
        <v>33</v>
      </c>
      <c r="C235" s="166"/>
      <c r="D235" s="40">
        <f>'Emissions Factors'!C27</f>
        <v>0.52700000000000002</v>
      </c>
      <c r="E235" s="60">
        <f t="shared" si="4"/>
        <v>0</v>
      </c>
      <c r="G235" s="60">
        <f t="shared" si="5"/>
        <v>0</v>
      </c>
      <c r="I235" s="60">
        <f t="shared" si="6"/>
        <v>0</v>
      </c>
    </row>
    <row r="236" spans="2:9" ht="13.8" x14ac:dyDescent="0.25">
      <c r="B236" s="165" t="s">
        <v>35</v>
      </c>
      <c r="C236" s="166"/>
      <c r="D236" s="40">
        <f>'Emissions Factors'!C28</f>
        <v>2.2799999999999998</v>
      </c>
      <c r="E236" s="60">
        <f t="shared" si="4"/>
        <v>0</v>
      </c>
      <c r="G236" s="60">
        <f t="shared" si="5"/>
        <v>0</v>
      </c>
      <c r="I236" s="60">
        <f t="shared" si="6"/>
        <v>0</v>
      </c>
    </row>
    <row r="237" spans="2:9" ht="13.8" x14ac:dyDescent="0.25">
      <c r="B237" s="165" t="s">
        <v>37</v>
      </c>
      <c r="C237" s="166"/>
      <c r="D237" s="40">
        <f>'Emissions Factors'!C29</f>
        <v>1.88</v>
      </c>
      <c r="E237" s="60">
        <f t="shared" si="4"/>
        <v>0</v>
      </c>
      <c r="G237" s="60">
        <f t="shared" si="5"/>
        <v>0</v>
      </c>
      <c r="I237" s="60">
        <f t="shared" si="6"/>
        <v>0</v>
      </c>
    </row>
    <row r="238" spans="2:9" ht="12" customHeight="1" x14ac:dyDescent="0.25">
      <c r="B238" s="165" t="s">
        <v>39</v>
      </c>
      <c r="C238" s="166"/>
      <c r="D238" s="40">
        <f>'Emissions Factors'!C30</f>
        <v>1.31</v>
      </c>
      <c r="E238" s="60">
        <f t="shared" si="4"/>
        <v>0</v>
      </c>
      <c r="G238" s="60">
        <f t="shared" si="5"/>
        <v>0</v>
      </c>
      <c r="I238" s="60">
        <f t="shared" si="6"/>
        <v>0</v>
      </c>
    </row>
    <row r="239" spans="2:9" ht="30" customHeight="1" x14ac:dyDescent="0.25">
      <c r="B239" s="165" t="s">
        <v>40</v>
      </c>
      <c r="C239" s="166"/>
      <c r="D239" s="40">
        <f>'Emissions Factors'!C31</f>
        <v>1.33</v>
      </c>
      <c r="E239" s="60">
        <f t="shared" si="4"/>
        <v>0</v>
      </c>
      <c r="G239" s="60">
        <f t="shared" si="5"/>
        <v>0</v>
      </c>
      <c r="I239" s="60">
        <f t="shared" si="6"/>
        <v>0</v>
      </c>
    </row>
    <row r="240" spans="2:9" ht="13.8" x14ac:dyDescent="0.25">
      <c r="B240" s="165" t="s">
        <v>42</v>
      </c>
      <c r="C240" s="166"/>
      <c r="D240" s="40">
        <f>'Emissions Factors'!C32</f>
        <v>2.67</v>
      </c>
      <c r="E240" s="60">
        <f t="shared" si="4"/>
        <v>0</v>
      </c>
      <c r="G240" s="60">
        <f t="shared" si="5"/>
        <v>0</v>
      </c>
      <c r="I240" s="60">
        <f t="shared" si="6"/>
        <v>0</v>
      </c>
    </row>
    <row r="241" spans="4:9" ht="18.75" customHeight="1" x14ac:dyDescent="0.25"/>
    <row r="242" spans="4:9" ht="27.6" x14ac:dyDescent="0.25">
      <c r="D242" s="40" t="s">
        <v>108</v>
      </c>
      <c r="E242" s="60">
        <f>SUM(E234:E240)</f>
        <v>0</v>
      </c>
      <c r="G242" s="60">
        <f>SUM(G234:G240)</f>
        <v>0</v>
      </c>
      <c r="I242" s="60">
        <f>SUM(I234:I240)</f>
        <v>0</v>
      </c>
    </row>
  </sheetData>
  <sheetProtection algorithmName="SHA-512" hashValue="nhzjmHgdNf056hOLzH10Wxgc5USqgnDCkDRxO48j5yJ8fc9KUOsrJDkojF8bq1sD4spsYLMF0YTsiO7X+pCOmA==" saltValue="E/VXRkuhPOECEsRea+O+sw==" spinCount="100000" sheet="1" formatColumns="0" formatRows="0"/>
  <scenarios current="40" show="20" sqref="D31 G31">
    <scenario name="GEN 0 - 0% CRM" locked="1" count="3" user="Craig" comment="Created by Craig Jones on 06/12/2007_x000a_Modified by Craig Jones on 06/12/2007_x000a_Modified by Craig on 23/04/2009_x000a_Modified by Craig on 16/07/2009">
      <inputCells r="E37" val="0.063" numFmtId="10"/>
      <inputCells r="E73" val="No"/>
      <inputCells r="E66" val="0.7"/>
    </scenario>
    <scenario name="GEN 0 - 15% Fly Ash" locked="1" count="3" user="Craig" comment="Created by Craig Jones on 06/12/2007_x000a_Modified by Craig on 09/04/2009_x000a_Modified by Craig on 23/04/2009_x000a_Modified by Craig on 16/07/2009">
      <inputCells r="E37" val="0.066" numFmtId="10"/>
      <inputCells r="E73" val="No"/>
      <inputCells r="E66" val="0.7"/>
    </scenario>
    <scenario name="GEN 0 - 30% Fly Ash" locked="1" count="3" user="Craig" comment="Created by Craig Jones on 06/12/2007_x000a_Modified by Craig on 09/04/2009_x000a_Modified by Craig on 23/04/2009_x000a_Modified by Craig on 16/07/2009">
      <inputCells r="E37" val="0.069" numFmtId="10"/>
      <inputCells r="E73" val="No"/>
      <inputCells r="E66" val="0.7"/>
    </scenario>
    <scenario name="GEN 0 - 25% Slag" locked="1" count="3" user="Craig" comment="Created by Craig Jones on 06/12/2007_x000a_Modified by Craig Jones on 06/12/2007_x000a_Modified by Craig on 23/04/2009_x000a_Modified by Craig on 16/07/2009">
      <inputCells r="E37" val="0.061" numFmtId="10"/>
      <inputCells r="E73" val="No"/>
      <inputCells r="E66" val="0.7"/>
    </scenario>
    <scenario name="GEN 0 - 50% Slag" locked="1" count="3" user="Craig" comment="Created by Craig Jones on 06/12/2007_x000a_Modified by Craig on 23/04/2009_x000a_Modified by Craig on 16/07/2009">
      <inputCells r="E37" val="0.059" numFmtId="10"/>
      <inputCells r="E73" val="No"/>
      <inputCells r="E66" val="0.7"/>
    </scenario>
    <scenario name="GEN 1- 0% CMR" locked="1" count="3" user="Craig" comment="Created by Craig on 06/12/2007_x000a_Modified by Craig on 23/04/2009_x000a_Modified by Craig on 16/07/2009">
      <inputCells r="E37" val="0.091" numFmtId="10"/>
      <inputCells r="E73" val="No"/>
      <inputCells r="E66" val="0.7"/>
    </scenario>
    <scenario name="GEN 1 - 15% Fly Ash" locked="1" count="3" user="Craig" comment="Created by Craig on 06/12/2007_x000a_Modified by Craig on 09/04/2009_x000a_Modified by Craig on 23/04/2009_x000a_Modified by Craig on 16/07/2009">
      <inputCells r="E37" val="0.095" numFmtId="10"/>
      <inputCells r="E73" val="No"/>
      <inputCells r="E66" val="0.7"/>
    </scenario>
    <scenario name="GEN 1 - 30% Fly Ash" locked="1" count="3" user="Craig" comment="Created by Craig on 06/12/2007_x000a_Modified by Craig on 06/12/2007_x000a_Modified by Craig on 09/04/2009_x000a_Modified by Craig on 23/04/2009_x000a_Modified by Craig on 16/07/2009">
      <inputCells r="E37" val="0.099" numFmtId="10"/>
      <inputCells r="E73" val="No"/>
      <inputCells r="E66" val="0.7"/>
    </scenario>
    <scenario name="GEN 1 - 25% Slag" locked="1" count="3" user="Craig" comment="Created by Craig on 06/12/2007_x000a_Modified by Craig on 23/04/2009_x000a_Modified by Craig on 16/07/2009">
      <inputCells r="E37" val="0.087" numFmtId="10"/>
      <inputCells r="E73" val="No"/>
      <inputCells r="E66" val="0.7"/>
    </scenario>
    <scenario name="GEN 1 - 50% Slag" locked="1" count="3" user="Craig" comment="Created by Craig on 06/12/2007_x000a_Modified by Craig on 23/04/2009_x000a_Modified by Craig on 16/07/2009">
      <inputCells r="E37" val="0.083" numFmtId="10"/>
      <inputCells r="E73" val="No"/>
      <inputCells r="E66" val="0.7"/>
    </scenario>
    <scenario name="GEN 2 - 0% CMR" locked="1" count="3" user="Craig" comment="Created by Craig on 06/12/2007_x000a_Modified by Craig on 23/04/2009_x000a_Modified by Craig on 16/07/2009">
      <inputCells r="E37" val="0.101" numFmtId="10"/>
      <inputCells r="E73" val="No"/>
      <inputCells r="E66" val="0.7"/>
    </scenario>
    <scenario name="GEN 2 - 15% Fly ash" locked="1" count="3" user="Craig" comment="Created by Craig on 06/12/2007_x000a_Modified by Craig on 09/04/2009_x000a_Modified by Craig on 23/04/2009_x000a_Modified by Craig on 16/07/2009">
      <inputCells r="E37" val="0.108" numFmtId="10"/>
      <inputCells r="E73" val="No"/>
      <inputCells r="E66" val="0.7"/>
    </scenario>
    <scenario name="GEN 2 - 30% Fly ash" locked="1" count="3" user="Craig" comment="Created by Craig on 06/12/2007_x000a_Modified by Craig on 09/04/2009_x000a_Modified by Craig on 23/04/2009_x000a_Modified by Craig on 16/07/2009">
      <inputCells r="E37" val="0.114" numFmtId="10"/>
      <inputCells r="E73" val="No"/>
      <inputCells r="E66" val="0.7"/>
    </scenario>
    <scenario name="GEN 2 - 25% Slag" locked="1" count="3" user="Craig" comment="Created by Craig on 06/12/2007_x000a_Modified by Craig on 23/04/2009_x000a_Modified by Craig on 16/07/2009">
      <inputCells r="E37" val="0.1" numFmtId="10"/>
      <inputCells r="E73" val="No"/>
      <inputCells r="E66" val="0.7"/>
    </scenario>
    <scenario name="GEN 2 - 50% Slag" locked="1" count="3" user="Craig" comment="Created by Craig on 06/12/2007_x000a_Modified by Craig on 23/04/2009_x000a_Modified by Craig on 16/07/2009">
      <inputCells r="E37" val="0.097" numFmtId="10"/>
      <inputCells r="E73" val="No"/>
      <inputCells r="E66" val="0.7"/>
    </scenario>
    <scenario name="GEN 3 - 0% CMR" locked="1" count="3" user="Craig" comment="Created by Craig on 06/12/2007_x000a_Modified by Craig on 23/04/2009_x000a_Modified by Craig on 16/07/2009">
      <inputCells r="E37" val="0.11" numFmtId="10"/>
      <inputCells r="E73" val="No"/>
      <inputCells r="E66" val="0.7"/>
    </scenario>
    <scenario name="GEN 3 - 15% Fly ash" locked="1" count="3" user="Craig" comment="Created by Craig on 06/12/2007_x000a_Modified by Craig on 09/04/2009_x000a_Modified by Craig on 23/04/2009_x000a_Modified by Craig on 16/07/2009">
      <inputCells r="E37" val="0.117" numFmtId="10"/>
      <inputCells r="E73" val="No"/>
      <inputCells r="E66" val="0.7"/>
    </scenario>
    <scenario name="GEN 3 - 30% Fly ash" locked="1" count="3" user="Craig" comment="Created by Craig on 06/12/2007_x000a_Modified by Craig on 06/12/2007_x000a_Modified by Craig on 09/04/2009_x000a_Modified by Craig on 23/04/2009_x000a_Modified by Craig on 16/07/2009">
      <inputCells r="E37" val="0.124" numFmtId="10"/>
      <inputCells r="E73" val="No"/>
      <inputCells r="E66" val="0.7"/>
    </scenario>
    <scenario name="GEN 3 - 25% Slag" locked="1" count="3" user="Craig" comment="Created by Craig on 06/12/2007_x000a_Modified by Craig on 06/12/2007_x000a_Modified by Craig on 23/04/2009_x000a_Modified by Craig on 16/07/2009">
      <inputCells r="E37" val="0.108" numFmtId="10"/>
      <inputCells r="E73" val="No"/>
      <inputCells r="E66" val="0.7"/>
    </scenario>
    <scenario name="GEN 3 - 50% Slag" locked="1" count="3" user="Craig" comment="Created by Craig on 06/12/2007_x000a_Modified by Craig on 06/12/2007_x000a_Modified by Craig on 23/04/2009_x000a_Modified by Craig on 16/07/2009">
      <inputCells r="E37" val="0.105" numFmtId="10"/>
      <inputCells r="E73" val="No"/>
      <inputCells r="E66" val="0.7"/>
    </scenario>
    <scenario name="C25 - 0% CMR" locked="1" count="3" user="Craig" comment="Created by Craig on 06/12/2007_x000a_Modified by Craig on 06/12/2007_x000a_Modified by Craig on 23/04/2009_x000a_Modified by Craig on 16/07/2009">
      <inputCells r="E37" val="0.119" numFmtId="10"/>
      <inputCells r="E73" val="Yes"/>
      <inputCells r="E66" val="0.65"/>
    </scenario>
    <scenario name="C25 - 15% Fly ash" locked="1" count="3" user="Craig" comment="Created by Craig on 06/12/2007_x000a_Modified by Craig on 06/12/2007_x000a_Modified by Craig on 09/04/2009_x000a_Modified by Craig on 23/04/2009_x000a_Modified by Craig on 16/07/2009">
      <inputCells r="E37" val="0.128" numFmtId="10"/>
      <inputCells r="E73" val="Yes"/>
      <inputCells r="E66" val="0.65"/>
    </scenario>
    <scenario name="C25 - 30% Fly ash" locked="1" count="3" user="Craig" comment="Created by Craig on 06/12/2007_x000a_Modified by Craig on 06/12/2007_x000a_Modified by Craig on 09/04/2009_x000a_Modified by Craig on 23/04/2009_x000a_Modified by Craig on 16/07/2009">
      <inputCells r="E37" val="0.135" numFmtId="10"/>
      <inputCells r="E73" val="Yes"/>
      <inputCells r="E66" val="0.65"/>
    </scenario>
    <scenario name="C25 - 25% Slag" locked="1" count="3" user="Craig" comment="Created by Craig on 06/12/2007_x000a_Modified by Craig on 06/12/2007_x000a_Modified by Craig on 23/04/2009_x000a_Modified by Craig on 16/07/2009">
      <inputCells r="E37" val="0.118" numFmtId="10"/>
      <inputCells r="E73" val="Yes"/>
      <inputCells r="E66" val="0.65"/>
    </scenario>
    <scenario name="C25 - 50% Slag" locked="1" count="3" user="Craig" comment="Created by Craig on 06/12/2007_x000a_Modified by Craig on 06/12/2007_x000a_Modified by Craig on 23/04/2009_x000a_Modified by Craig on 16/07/2009">
      <inputCells r="E37" val="0.117" numFmtId="10"/>
      <inputCells r="E73" val="Yes"/>
      <inputCells r="E66" val="0.65"/>
    </scenario>
    <scenario name="C30 - 0% CMR" locked="1" count="3" user="Craig" comment="Created by Craig on 06/12/2007_x000a_Modified by Craig on 23/04/2009_x000a_Modified by Craig on 16/07/2009">
      <inputCells r="E37" val="0.127" numFmtId="10"/>
      <inputCells r="E73" val="Yes"/>
      <inputCells r="E66" val="0.55"/>
    </scenario>
    <scenario name="C30 - 15% Fly ash" locked="1" count="3" user="Craig" comment="Created by Craig on 06/12/2007_x000a_Modified by Craig on 09/04/2009_x000a_Modified by Craig on 23/04/2009_x000a_Modified by Craig on 16/07/2009">
      <inputCells r="E37" val="0.137" numFmtId="10"/>
      <inputCells r="E73" val="Yes"/>
      <inputCells r="E66" val="0.55"/>
    </scenario>
    <scenario name="C30 - 30% Fly ash" locked="1" count="3" user="Craig" comment="Created by Craig on 06/12/2007_x000a_Modified by Craig on 09/04/2009_x000a_Modified by Craig on 23/04/2009_x000a_Modified by Craig on 16/07/2009">
      <inputCells r="E37" val="0.145" numFmtId="10"/>
      <inputCells r="E73" val="Yes"/>
      <inputCells r="E66" val="0.55"/>
    </scenario>
    <scenario name="C30- 25% Slag" locked="1" count="3" user="Craig" comment="Created by Craig on 06/12/2007_x000a_Modified by Craig on 23/04/2009_x000a_Modified by Craig on 16/07/2009">
      <inputCells r="E37" val="0.127" numFmtId="10"/>
      <inputCells r="E73" val="Yes"/>
      <inputCells r="E66" val="0.55"/>
    </scenario>
    <scenario name="C30 - 50% Slag" locked="1" count="3" user="Craig" comment="Created by Craig on 06/12/2007_x000a_Modified by Craig on 23/04/2009_x000a_Modified by Craig on 16/07/2009">
      <inputCells r="E37" val="0.126" numFmtId="10"/>
      <inputCells r="E73" val="Yes"/>
      <inputCells r="E66" val="0.55"/>
    </scenario>
    <scenario name="C35 - 0% CMR" locked="1" count="3" user="Craig" comment="Created by Craig on 06/12/2007_x000a_Modified by Craig on 23/04/2009_x000a_Modified by Craig on 16/07/2009">
      <inputCells r="E37" val="0.135" numFmtId="10"/>
      <inputCells r="E73" val="Yes"/>
      <inputCells r="E66" val="0.5"/>
    </scenario>
    <scenario name="C35 - 15% Fly ash" locked="1" count="3" user="Craig" comment="Created by Craig on 06/12/2007_x000a_Modified by Craig on 09/04/2009_x000a_Modified by Craig on 23/04/2009_x000a_Modified by Craig on 16/07/2009">
      <inputCells r="E37" val="0.147" numFmtId="10"/>
      <inputCells r="E73" val="Yes"/>
      <inputCells r="E66" val="0.5"/>
    </scenario>
    <scenario name="C35 - 30% Fly ash" locked="1" count="3" user="Craig" comment="Created by Craig on 06/12/2007_x000a_Modified by Craig on 09/04/2009_x000a_Modified by Craig on 23/04/2009_x000a_Modified by Craig on 16/07/2009">
      <inputCells r="E37" val="0.158" numFmtId="10"/>
      <inputCells r="E73" val="Yes"/>
      <inputCells r="E66" val="0.5"/>
    </scenario>
    <scenario name="C35 - 25% Slag" locked="1" count="3" user="Craig" comment="Created by Craig on 06/12/2007_x000a_Modified by Craig on 23/04/2009_x000a_Modified by Craig on 16/07/2009">
      <inputCells r="E37" val="0.137" numFmtId="10"/>
      <inputCells r="E73" val="Yes"/>
      <inputCells r="E66" val="0.5"/>
    </scenario>
    <scenario name="C35 - 50% Slag" locked="1" count="3" user="Craig" comment="Created by Craig on 06/12/2007_x000a_Modified by Craig on 23/04/2009_x000a_Modified by Craig on 16/07/2009">
      <inputCells r="E37" val="0.138" numFmtId="10"/>
      <inputCells r="E73" val="Yes"/>
      <inputCells r="E66" val="0.5"/>
    </scenario>
    <scenario name="C40 - 0% CMR" locked="1" count="3" user="Craig" comment="Created by Craig on 06/12/2007_x000a_Modified by Craig on 23/04/2009_x000a_Modified by Craig on 16/07/2009">
      <inputCells r="E37" val="0.15" numFmtId="10"/>
      <inputCells r="E73" val="Yes"/>
      <inputCells r="E66" val="0.45"/>
    </scenario>
    <scenario name="C40 - 15% Fly ash" locked="1" count="3" user="Craig" comment="Created by Craig on 06/12/2007_x000a_Modified by Craig on 09/04/2009_x000a_Modified by Craig on 23/04/2009_x000a_Modified by Craig on 16/07/2009">
      <inputCells r="E37" val="0.164" numFmtId="10"/>
      <inputCells r="E73" val="Yes"/>
      <inputCells r="E66" val="0.45"/>
    </scenario>
    <scenario name="C40 - 30% Fly ash" locked="1" count="3" user="Craig" comment="Created by Craig on 06/12/2007_x000a_Modified by Craig on 09/04/2009_x000a_Modified by Craig on 23/04/2009_x000a_Modified by Craig on 16/07/2009">
      <inputCells r="E37" val="0.176" numFmtId="10"/>
      <inputCells r="E73" val="Yes"/>
      <inputCells r="E66" val="0.45"/>
    </scenario>
    <scenario name="C40 - 25% Slag" locked="1" count="3" user="Craig" comment="Created by Craig on 06/12/2007_x000a_Modified by Craig on 23/04/2009_x000a_Modified by Craig on 16/07/2009">
      <inputCells r="E37" val="0.156" numFmtId="10"/>
      <inputCells r="E73" val="Yes"/>
      <inputCells r="E66" val="0.45"/>
    </scenario>
    <scenario name="C40 -50% Slag" locked="1" count="3" user="Craig" comment="Created by Craig on 06/12/2007_x000a_Modified by Craig on 23/04/2009_x000a_Modified by Craig on 16/07/2009">
      <inputCells r="E37" val="0.161" numFmtId="10"/>
      <inputCells r="E73" val="Yes"/>
      <inputCells r="E66" val="0.45"/>
    </scenario>
    <scenario name="C50 - 0% CMR" locked="1" count="3" user="Craig" comment="Created by Craig on 06/12/2007_x000a_Modified by Craig on 24/04/2009_x000a_Modified by Craig on 27/04/2009_x000a_Modified by Craig on 28/04/2009_x000a_Modified by Craig on 16/07/2009">
      <inputCells r="E37" val="0.175" numFmtId="10"/>
      <inputCells r="E73" val="Yes"/>
      <inputCells r="E66" val="0.4"/>
    </scenario>
    <scenario name="C50 - 15% Fly ash" locked="1" count="3" user="Craig" comment="Created by Craig on 06/12/2007_x000a_Modified by Craig on 09/04/2009_x000a_Modified by Craig on 24/04/2009_x000a_Modified by Craig on 27/04/2009_x000a_Modified by Craig on 28/04/2009_x000a_Modified by Craig on 16/07/2009">
      <inputCells r="E37" val="0.19" numFmtId="10"/>
      <inputCells r="E73" val="Yes"/>
      <inputCells r="E66" val="0.4"/>
    </scenario>
    <scenario name="C50 - 30% Fly ash" locked="1" count="3" user="Craig" comment="Created by Craig on 06/12/2007_x000a_Modified by Craig on 09/04/2009_x000a_Modified by Craig on 24/04/2009_x000a_Modified by Craig on 27/04/2009_x000a_Modified by Craig on 28/04/2009_x000a_Modified by Craig on 16/07/2009">
      <inputCells r="E37" val="0.203" numFmtId="10"/>
      <inputCells r="E73" val="Yes"/>
      <inputCells r="E66" val="0.4"/>
    </scenario>
    <scenario name="C50 - 25% Slag" locked="1" count="3" user="Craig" comment="Created by Craig on 06/12/2007_x000a_Modified by Craig on 24/04/2009_x000a_Modified by Craig on 27/04/2009_x000a_Modified by Craig on 28/04/2009_x000a_Modified by Craig on 16/07/2009">
      <inputCells r="E37" val="0.182" numFmtId="10"/>
      <inputCells r="E73" val="Yes"/>
      <inputCells r="E66" val="0.4"/>
    </scenario>
    <scenario name="C50 - 50% Slag" locked="1" count="3" user="Craig" comment="Created by Craig on 06/12/2007_x000a_Modified by Craig on 24/04/2009_x000a_Modified by Craig on 27/04/2009_x000a_Modified by Craig on 28/04/2009_x000a_Modified by Craig on 16/07/2009">
      <inputCells r="E37" val="0.188" numFmtId="10"/>
      <inputCells r="E73" val="Yes"/>
      <inputCells r="E66" val="0.4"/>
    </scenario>
    <scenario name="PAV 1 - 0% CMR" locked="1" count="3" user="Craig" comment="Created by Craig on 06/12/2007_x000a_Modified by Craig on 23/04/2009_x000a_Modified by Craig on 16/07/2009">
      <inputCells r="E37" val="0.135" numFmtId="10"/>
      <inputCells r="E73" val="Yes"/>
      <inputCells r="E66" val="0.6"/>
    </scenario>
    <scenario name="PAV 1 - 15% Fly ash" locked="1" count="3" user="Craig" comment="Created by Craig on 06/12/2007_x000a_Modified by Craig on 06/12/2007_x000a_Modified by Craig on 09/04/2009_x000a_Modified by Craig on 23/04/2009_x000a_Modified by Craig on 16/07/2009">
      <inputCells r="E37" val="0.147" numFmtId="10"/>
      <inputCells r="E73" val="Yes"/>
      <inputCells r="E66" val="0.6"/>
    </scenario>
    <scenario name="PAV 1 - 30% Fly ash" locked="1" count="3" user="Craig" comment="Created by Craig on 06/12/2007_x000a_Modified by Craig on 09/04/2009_x000a_Modified by Craig on 23/04/2009_x000a_Modified by Craig on 16/07/2009">
      <inputCells r="E37" val="0.157" numFmtId="10"/>
      <inputCells r="E73" val="Yes"/>
      <inputCells r="E66" val="0.6"/>
    </scenario>
    <scenario name="PAV 1 - 25% Slag" locked="1" count="3" user="Craig" comment="Created by Craig on 06/12/2007_x000a_Modified by Craig on 23/04/2009_x000a_Modified by Craig on 16/07/2009">
      <inputCells r="E37" val="0.137" numFmtId="10"/>
      <inputCells r="E73" val="Yes"/>
      <inputCells r="E66" val="0.6"/>
    </scenario>
    <scenario name="PAV 1 - 50% Slag" locked="1" count="3" user="Craig" comment="Created by Craig on 06/12/2007_x000a_Modified by Craig on 23/04/2009_x000a_Modified by Craig on 16/07/2009">
      <inputCells r="E37" val="0.139" numFmtId="10"/>
      <inputCells r="E73" val="Yes"/>
      <inputCells r="E66" val="0.6"/>
    </scenario>
    <scenario name="PAV 2 - 0% CMR" locked="1" count="3" user="Craig" comment="Created by Craig on 06/12/2007_x000a_Modified by Craig on 23/04/2009_x000a_Modified by Craig on 16/07/2009">
      <inputCells r="E37" val="0.15" numFmtId="10"/>
      <inputCells r="E73" val="Yes"/>
      <inputCells r="E66" val="0.55"/>
    </scenario>
    <scenario name="PAV 2 - 15% Fly ash" locked="1" count="3" user="Craig" comment="Created by Craig on 06/12/2007_x000a_Modified by Craig on 06/12/2007_x000a_Modified by Craig on 09/04/2009_x000a_Modified by Craig on 23/04/2009_x000a_Modified by Craig on 16/07/2009">
      <inputCells r="E37" val="0.164" numFmtId="10"/>
      <inputCells r="E73" val="Yes"/>
      <inputCells r="E66" val="0.55"/>
    </scenario>
    <scenario name="PAV 2 - 30% Fly ash" locked="1" count="3" user="Craig" comment="Created by Craig on 06/12/2007_x000a_Modified by Craig on 09/04/2009_x000a_Modified by Craig on 23/04/2009_x000a_Modified by Craig on 16/07/2009">
      <inputCells r="E37" val="0.177" numFmtId="10"/>
      <inputCells r="E73" val="Yes"/>
      <inputCells r="E66" val="0.55"/>
    </scenario>
    <scenario name="PAV 2 - 25% Slag" locked="1" count="3" user="Craig" comment="Created by Craig on 06/12/2007_x000a_Modified by Craig on 23/04/2009_x000a_Modified by Craig on 16/07/2009">
      <inputCells r="E37" val="0.156" numFmtId="10"/>
      <inputCells r="E73" val="Yes"/>
      <inputCells r="E66" val="0.55"/>
    </scenario>
    <scenario name="PAV 2 - 50% Slag" locked="1" count="3" user="Craig" comment="Created by Craig on 06/12/2007_x000a_Modified by Craig on 23/04/2009_x000a_Modified by Craig on 16/07/2009">
      <inputCells r="E37" val="0.161" numFmtId="10"/>
      <inputCells r="E73" val="Yes"/>
      <inputCells r="E66" val="0.55"/>
    </scenario>
    <scenario name="1:1:2" locked="1" count="3" user="Craig" comment="Created by Craig on 06/12/2007_x000a_Modified by Craig on 23/04/2009">
      <inputCells r="E37" val="0.204" numFmtId="10"/>
      <inputCells r="E73" val="Yes"/>
      <inputCells r="E66" val="0.4"/>
    </scenario>
    <scenario name="1:1.5:3" locked="1" count="3" user="Craig" comment="Created by Craig on 06/12/2007_x000a_Modified by Craig on 23/04/2009">
      <inputCells r="E37" val="0.149" numFmtId="10"/>
      <inputCells r="E73" val="Yes"/>
      <inputCells r="E66" val="0.5"/>
    </scenario>
    <scenario name="1:2:4" locked="1" count="3" user="Craig" comment="Created by Craig on 06/12/2007_x000a_Modified by Craig on 23/04/2009">
      <inputCells r="E37" val="0.117" numFmtId="10"/>
      <inputCells r="E73" val="Yes"/>
      <inputCells r="E66" val="0.65"/>
    </scenario>
    <scenario name="1:2.5:5" locked="1" count="3" user="Craig" comment="Created by Craig on 06/12/2007_x000a_Modified by Craig on 06/12/2007_x000a_Modified by Craig on 23/04/2009">
      <inputCells r="E37" val="0.096" numFmtId="10"/>
      <inputCells r="E73" val="No"/>
      <inputCells r="E66" val="0.7"/>
    </scenario>
    <scenario name="1:3:6" locked="1" count="3" user="Craig" comment="Created by Craig on 06/12/2007_x000a_Modified by Craig on 06/12/2007_x000a_Modified by Craig on 23/04/2009">
      <inputCells r="E37" val="0.081" numFmtId="10"/>
      <inputCells r="E73" val="No"/>
      <inputCells r="E66" val="0.7"/>
    </scenario>
    <scenario name="1:4:8" locked="1" count="3" user="Craig" comment="Created by Craig on 06/12/2007_x000a_Modified by Craig on 23/04/2009">
      <inputCells r="E37" val="0.064" numFmtId="10"/>
      <inputCells r="E73" val="No"/>
      <inputCells r="E66" val="0.7"/>
    </scenario>
  </scenarios>
  <mergeCells count="46">
    <mergeCell ref="B62:C62"/>
    <mergeCell ref="B53:C53"/>
    <mergeCell ref="B74:C74"/>
    <mergeCell ref="B128:C128"/>
    <mergeCell ref="B6:C6"/>
    <mergeCell ref="B7:C7"/>
    <mergeCell ref="B8:C8"/>
    <mergeCell ref="B36:C36"/>
    <mergeCell ref="B37:C37"/>
    <mergeCell ref="B16:I17"/>
    <mergeCell ref="B28:I28"/>
    <mergeCell ref="B45:C45"/>
    <mergeCell ref="B46:C46"/>
    <mergeCell ref="B66:C66"/>
    <mergeCell ref="B73:C73"/>
    <mergeCell ref="B47:C47"/>
    <mergeCell ref="B239:C239"/>
    <mergeCell ref="B207:C207"/>
    <mergeCell ref="B203:C203"/>
    <mergeCell ref="B204:C204"/>
    <mergeCell ref="B206:C206"/>
    <mergeCell ref="B205:C205"/>
    <mergeCell ref="B201:C201"/>
    <mergeCell ref="B202:C202"/>
    <mergeCell ref="B214:C214"/>
    <mergeCell ref="B75:C75"/>
    <mergeCell ref="B79:C79"/>
    <mergeCell ref="B76:C76"/>
    <mergeCell ref="B77:C77"/>
    <mergeCell ref="B78:C78"/>
    <mergeCell ref="F122:G122"/>
    <mergeCell ref="B213:C213"/>
    <mergeCell ref="B227:C227"/>
    <mergeCell ref="B240:C240"/>
    <mergeCell ref="B83:C83"/>
    <mergeCell ref="B234:C234"/>
    <mergeCell ref="B235:C235"/>
    <mergeCell ref="B236:C236"/>
    <mergeCell ref="B237:C237"/>
    <mergeCell ref="B238:C238"/>
    <mergeCell ref="B208:C208"/>
    <mergeCell ref="B209:C209"/>
    <mergeCell ref="B212:C212"/>
    <mergeCell ref="B210:C210"/>
    <mergeCell ref="B211:C211"/>
    <mergeCell ref="B88:C88"/>
  </mergeCells>
  <conditionalFormatting sqref="D179:D189 D191">
    <cfRule type="colorScale" priority="9">
      <colorScale>
        <cfvo type="min"/>
        <cfvo type="percentile" val="50"/>
        <cfvo type="max"/>
        <color rgb="FF63BE7B"/>
        <color rgb="FFFFEB84"/>
        <color rgb="FFF8696B"/>
      </colorScale>
    </cfRule>
  </conditionalFormatting>
  <conditionalFormatting sqref="D190:E190 C179:C191">
    <cfRule type="colorScale" priority="7">
      <colorScale>
        <cfvo type="min"/>
        <cfvo type="percentile" val="50"/>
        <cfvo type="max"/>
        <color rgb="FF63BE7B"/>
        <color rgb="FFFFEB84"/>
        <color rgb="FFF8696B"/>
      </colorScale>
    </cfRule>
  </conditionalFormatting>
  <conditionalFormatting sqref="E179:E189 E191">
    <cfRule type="colorScale" priority="11">
      <colorScale>
        <cfvo type="min"/>
        <cfvo type="percentile" val="50"/>
        <cfvo type="max"/>
        <color rgb="FF63BE7B"/>
        <color rgb="FFFFEB84"/>
        <color rgb="FFF8696B"/>
      </colorScale>
    </cfRule>
  </conditionalFormatting>
  <dataValidations count="3">
    <dataValidation type="list" allowBlank="1" showInputMessage="1" showErrorMessage="1" sqref="E30 I30 G30" xr:uid="{00000000-0002-0000-0700-000000000000}">
      <formula1>CementList</formula1>
    </dataValidation>
    <dataValidation type="list" allowBlank="1" showInputMessage="1" showErrorMessage="1" sqref="E98 G98 I98" xr:uid="{00000000-0002-0000-0700-000001000000}">
      <formula1>"in-situ,precast"</formula1>
    </dataValidation>
    <dataValidation type="list" allowBlank="1" showInputMessage="1" showErrorMessage="1" sqref="E115 G115 I115" xr:uid="{E16BFED1-9672-4F63-8B5D-8AD938436243}">
      <formula1>Steel</formula1>
    </dataValidation>
  </dataValidations>
  <pageMargins left="0.75" right="0.75" top="1" bottom="1" header="0.5" footer="0.5"/>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dimension ref="B2:D56"/>
  <sheetViews>
    <sheetView showGridLines="0" zoomScaleNormal="100" workbookViewId="0"/>
  </sheetViews>
  <sheetFormatPr defaultColWidth="9.109375" defaultRowHeight="15" x14ac:dyDescent="0.25"/>
  <cols>
    <col min="1" max="1" width="4.5546875" style="6" customWidth="1"/>
    <col min="2" max="2" width="30.44140625" style="6" customWidth="1"/>
    <col min="3" max="3" width="36.6640625" style="6" customWidth="1"/>
    <col min="4" max="4" width="61" style="18" customWidth="1"/>
    <col min="5" max="5" width="30.109375" style="6" customWidth="1"/>
    <col min="6" max="16384" width="9.109375" style="6"/>
  </cols>
  <sheetData>
    <row r="2" spans="2:4" ht="15.6" x14ac:dyDescent="0.3">
      <c r="B2" s="8" t="s">
        <v>12</v>
      </c>
      <c r="D2" s="45"/>
    </row>
    <row r="4" spans="2:4" ht="32.25" customHeight="1" x14ac:dyDescent="0.25">
      <c r="B4" s="27" t="s">
        <v>18</v>
      </c>
      <c r="C4" s="27" t="s">
        <v>13</v>
      </c>
      <c r="D4" s="27" t="s">
        <v>10</v>
      </c>
    </row>
    <row r="5" spans="2:4" ht="65.400000000000006" customHeight="1" x14ac:dyDescent="0.25">
      <c r="B5" s="21" t="s">
        <v>0</v>
      </c>
      <c r="C5" s="29">
        <v>0.91900000000000004</v>
      </c>
      <c r="D5" s="21" t="s">
        <v>254</v>
      </c>
    </row>
    <row r="6" spans="2:4" ht="72" customHeight="1" x14ac:dyDescent="0.25">
      <c r="B6" s="21" t="s">
        <v>3</v>
      </c>
      <c r="C6" s="21">
        <v>2.3059999999999999E-3</v>
      </c>
      <c r="D6" s="21" t="s">
        <v>235</v>
      </c>
    </row>
    <row r="7" spans="2:4" ht="64.8" customHeight="1" x14ac:dyDescent="0.25">
      <c r="B7" s="21" t="s">
        <v>8</v>
      </c>
      <c r="C7" s="21">
        <v>1.5769999999999999E-2</v>
      </c>
      <c r="D7" s="21" t="s">
        <v>234</v>
      </c>
    </row>
    <row r="8" spans="2:4" ht="18" customHeight="1" x14ac:dyDescent="0.25">
      <c r="B8" s="21" t="s">
        <v>51</v>
      </c>
      <c r="C8" s="36">
        <v>7.4700000000000001E-3</v>
      </c>
      <c r="D8" s="67" t="s">
        <v>169</v>
      </c>
    </row>
    <row r="9" spans="2:4" ht="48" customHeight="1" x14ac:dyDescent="0.25">
      <c r="B9" s="21" t="s">
        <v>19</v>
      </c>
      <c r="C9" s="21">
        <v>0.155</v>
      </c>
      <c r="D9" s="21" t="s">
        <v>253</v>
      </c>
    </row>
    <row r="10" spans="2:4" ht="18" customHeight="1" x14ac:dyDescent="0.25">
      <c r="B10" s="21" t="s">
        <v>2</v>
      </c>
      <c r="C10" s="21">
        <v>4.0000000000000001E-3</v>
      </c>
      <c r="D10" s="21" t="s">
        <v>168</v>
      </c>
    </row>
    <row r="11" spans="2:4" ht="27.6" x14ac:dyDescent="0.25">
      <c r="B11" s="21" t="s">
        <v>4</v>
      </c>
      <c r="C11" s="35">
        <f>0.15311/1000</f>
        <v>1.5311E-4</v>
      </c>
      <c r="D11" s="21" t="s">
        <v>255</v>
      </c>
    </row>
    <row r="12" spans="2:4" ht="18.600000000000001" customHeight="1" x14ac:dyDescent="0.25">
      <c r="B12" s="21" t="s">
        <v>7</v>
      </c>
      <c r="C12" s="46">
        <f>C26</f>
        <v>1.6661666666666666</v>
      </c>
      <c r="D12" s="21" t="s">
        <v>46</v>
      </c>
    </row>
    <row r="13" spans="2:4" ht="31.8" customHeight="1" x14ac:dyDescent="0.25">
      <c r="B13" s="21" t="s">
        <v>20</v>
      </c>
      <c r="C13" s="21">
        <v>2.3059999999999999E-3</v>
      </c>
      <c r="D13" s="21" t="s">
        <v>57</v>
      </c>
    </row>
    <row r="14" spans="2:4" ht="45" customHeight="1" x14ac:dyDescent="0.25">
      <c r="B14" s="21" t="s">
        <v>50</v>
      </c>
      <c r="C14" s="21">
        <v>0.83979999999999999</v>
      </c>
      <c r="D14" s="21" t="s">
        <v>256</v>
      </c>
    </row>
    <row r="15" spans="2:4" ht="21" customHeight="1" x14ac:dyDescent="0.25">
      <c r="B15" s="21" t="s">
        <v>69</v>
      </c>
      <c r="C15" s="21">
        <f>C7</f>
        <v>1.5769999999999999E-2</v>
      </c>
      <c r="D15" s="21" t="s">
        <v>58</v>
      </c>
    </row>
    <row r="16" spans="2:4" ht="61.8" customHeight="1" x14ac:dyDescent="0.25">
      <c r="B16" s="21" t="s">
        <v>119</v>
      </c>
      <c r="C16" s="36">
        <f>C8</f>
        <v>7.4700000000000001E-3</v>
      </c>
      <c r="D16" s="21" t="s">
        <v>118</v>
      </c>
    </row>
    <row r="17" spans="2:4" ht="23.4" customHeight="1" x14ac:dyDescent="0.25">
      <c r="B17" s="21" t="s">
        <v>164</v>
      </c>
      <c r="C17" s="67">
        <v>0.89100000000000001</v>
      </c>
      <c r="D17" s="67" t="s">
        <v>166</v>
      </c>
    </row>
    <row r="18" spans="2:4" ht="19.2" customHeight="1" x14ac:dyDescent="0.25">
      <c r="B18" s="21" t="s">
        <v>165</v>
      </c>
      <c r="C18" s="67">
        <v>1.1359999999999999</v>
      </c>
      <c r="D18" s="67" t="s">
        <v>167</v>
      </c>
    </row>
    <row r="19" spans="2:4" x14ac:dyDescent="0.25">
      <c r="B19" s="21"/>
      <c r="C19" s="23"/>
      <c r="D19" s="21"/>
    </row>
    <row r="20" spans="2:4" x14ac:dyDescent="0.25">
      <c r="B20" s="21"/>
      <c r="C20" s="21"/>
      <c r="D20" s="21"/>
    </row>
    <row r="21" spans="2:4" x14ac:dyDescent="0.25">
      <c r="B21" s="21"/>
      <c r="C21" s="21"/>
      <c r="D21" s="21"/>
    </row>
    <row r="22" spans="2:4" x14ac:dyDescent="0.25">
      <c r="B22" s="17"/>
    </row>
    <row r="23" spans="2:4" ht="15.6" x14ac:dyDescent="0.3">
      <c r="B23" s="31" t="s">
        <v>32</v>
      </c>
    </row>
    <row r="24" spans="2:4" x14ac:dyDescent="0.25">
      <c r="B24" s="17"/>
    </row>
    <row r="25" spans="2:4" ht="15.6" x14ac:dyDescent="0.25">
      <c r="B25" s="27" t="s">
        <v>18</v>
      </c>
      <c r="C25" s="27" t="s">
        <v>13</v>
      </c>
      <c r="D25" s="27" t="s">
        <v>10</v>
      </c>
    </row>
    <row r="26" spans="2:4" ht="19.8" customHeight="1" x14ac:dyDescent="0.25">
      <c r="B26" s="21" t="s">
        <v>45</v>
      </c>
      <c r="C26" s="29">
        <f>AVERAGE(C27:C32)</f>
        <v>1.6661666666666666</v>
      </c>
      <c r="D26" s="21" t="s">
        <v>44</v>
      </c>
    </row>
    <row r="27" spans="2:4" ht="33" customHeight="1" x14ac:dyDescent="0.25">
      <c r="B27" s="21" t="s">
        <v>33</v>
      </c>
      <c r="C27" s="29">
        <v>0.52700000000000002</v>
      </c>
      <c r="D27" s="21" t="s">
        <v>34</v>
      </c>
    </row>
    <row r="28" spans="2:4" ht="33" customHeight="1" x14ac:dyDescent="0.25">
      <c r="B28" s="21" t="s">
        <v>35</v>
      </c>
      <c r="C28" s="21">
        <v>2.2799999999999998</v>
      </c>
      <c r="D28" s="21" t="s">
        <v>36</v>
      </c>
    </row>
    <row r="29" spans="2:4" ht="33" customHeight="1" x14ac:dyDescent="0.25">
      <c r="B29" s="21" t="s">
        <v>37</v>
      </c>
      <c r="C29" s="21">
        <v>1.88</v>
      </c>
      <c r="D29" s="21" t="s">
        <v>38</v>
      </c>
    </row>
    <row r="30" spans="2:4" ht="33" customHeight="1" x14ac:dyDescent="0.25">
      <c r="B30" s="21" t="s">
        <v>39</v>
      </c>
      <c r="C30" s="21">
        <v>1.31</v>
      </c>
      <c r="D30" s="21" t="s">
        <v>41</v>
      </c>
    </row>
    <row r="31" spans="2:4" ht="33" customHeight="1" x14ac:dyDescent="0.25">
      <c r="B31" s="21" t="s">
        <v>40</v>
      </c>
      <c r="C31" s="21">
        <v>1.33</v>
      </c>
      <c r="D31" s="21" t="s">
        <v>41</v>
      </c>
    </row>
    <row r="32" spans="2:4" ht="33" customHeight="1" x14ac:dyDescent="0.25">
      <c r="B32" s="21" t="s">
        <v>42</v>
      </c>
      <c r="C32" s="21">
        <v>2.67</v>
      </c>
      <c r="D32" s="21" t="s">
        <v>43</v>
      </c>
    </row>
    <row r="33" spans="2:4" x14ac:dyDescent="0.25">
      <c r="B33" s="17"/>
    </row>
    <row r="35" spans="2:4" ht="15.6" x14ac:dyDescent="0.3">
      <c r="B35" s="8" t="s">
        <v>5</v>
      </c>
    </row>
    <row r="36" spans="2:4" x14ac:dyDescent="0.25">
      <c r="B36" s="17"/>
    </row>
    <row r="37" spans="2:4" s="8" customFormat="1" ht="15.6" x14ac:dyDescent="0.3">
      <c r="B37" s="27" t="s">
        <v>11</v>
      </c>
      <c r="C37" s="27" t="s">
        <v>14</v>
      </c>
      <c r="D37" s="27" t="s">
        <v>10</v>
      </c>
    </row>
    <row r="38" spans="2:4" ht="27.6" x14ac:dyDescent="0.25">
      <c r="B38" s="21" t="s">
        <v>201</v>
      </c>
      <c r="C38" s="30">
        <f>0.07321+0.01799</f>
        <v>9.1200000000000003E-2</v>
      </c>
      <c r="D38" s="21" t="s">
        <v>233</v>
      </c>
    </row>
    <row r="39" spans="2:4" ht="21" customHeight="1" x14ac:dyDescent="0.25">
      <c r="B39" s="21" t="s">
        <v>15</v>
      </c>
      <c r="C39" s="21">
        <f>30*1.61*C38/1000</f>
        <v>4.4049600000000012E-3</v>
      </c>
      <c r="D39" s="21" t="s">
        <v>9</v>
      </c>
    </row>
    <row r="40" spans="2:4" x14ac:dyDescent="0.25">
      <c r="B40" s="21"/>
      <c r="C40" s="21"/>
      <c r="D40" s="21"/>
    </row>
    <row r="41" spans="2:4" x14ac:dyDescent="0.25">
      <c r="B41" s="21"/>
      <c r="C41" s="21"/>
      <c r="D41" s="21"/>
    </row>
    <row r="42" spans="2:4" x14ac:dyDescent="0.25">
      <c r="B42" s="28"/>
      <c r="C42" s="28"/>
      <c r="D42" s="28"/>
    </row>
    <row r="43" spans="2:4" ht="15.6" x14ac:dyDescent="0.3">
      <c r="B43" s="8" t="s">
        <v>16</v>
      </c>
      <c r="C43" s="7"/>
    </row>
    <row r="44" spans="2:4" x14ac:dyDescent="0.25">
      <c r="C44" s="7"/>
    </row>
    <row r="45" spans="2:4" ht="15.6" x14ac:dyDescent="0.25">
      <c r="B45" s="27" t="s">
        <v>11</v>
      </c>
      <c r="C45" s="27" t="s">
        <v>14</v>
      </c>
      <c r="D45" s="27" t="s">
        <v>10</v>
      </c>
    </row>
    <row r="46" spans="2:4" ht="27.6" x14ac:dyDescent="0.25">
      <c r="B46" s="21" t="s">
        <v>17</v>
      </c>
      <c r="C46" s="30">
        <v>7.1999999999999994E-4</v>
      </c>
      <c r="D46" s="21" t="s">
        <v>232</v>
      </c>
    </row>
    <row r="47" spans="2:4" ht="19.8" customHeight="1" x14ac:dyDescent="0.25">
      <c r="B47" s="21" t="s">
        <v>73</v>
      </c>
      <c r="C47" s="68">
        <v>1.4194763439999999E-2</v>
      </c>
      <c r="D47" s="67" t="s">
        <v>163</v>
      </c>
    </row>
    <row r="48" spans="2:4" x14ac:dyDescent="0.25">
      <c r="B48" s="21"/>
      <c r="C48" s="21"/>
      <c r="D48" s="21"/>
    </row>
    <row r="49" spans="2:4" x14ac:dyDescent="0.25">
      <c r="B49" s="21"/>
      <c r="C49" s="21"/>
      <c r="D49" s="21"/>
    </row>
    <row r="51" spans="2:4" ht="15.6" x14ac:dyDescent="0.3">
      <c r="B51" s="8" t="s">
        <v>218</v>
      </c>
      <c r="C51" s="7"/>
    </row>
    <row r="52" spans="2:4" x14ac:dyDescent="0.25">
      <c r="C52" s="7"/>
    </row>
    <row r="53" spans="2:4" ht="15.6" x14ac:dyDescent="0.25">
      <c r="B53" s="27" t="s">
        <v>11</v>
      </c>
      <c r="C53" s="27" t="s">
        <v>14</v>
      </c>
      <c r="D53" s="27" t="s">
        <v>10</v>
      </c>
    </row>
    <row r="54" spans="2:4" ht="21.6" customHeight="1" x14ac:dyDescent="0.25">
      <c r="B54" s="21" t="s">
        <v>247</v>
      </c>
      <c r="C54" s="95">
        <v>1.72</v>
      </c>
      <c r="D54" s="21" t="s">
        <v>231</v>
      </c>
    </row>
    <row r="55" spans="2:4" ht="30.6" customHeight="1" x14ac:dyDescent="0.25">
      <c r="B55" s="21" t="s">
        <v>219</v>
      </c>
      <c r="C55" s="96">
        <v>0.73</v>
      </c>
      <c r="D55" s="67" t="s">
        <v>229</v>
      </c>
    </row>
    <row r="56" spans="2:4" ht="22.8" customHeight="1" x14ac:dyDescent="0.25">
      <c r="B56" s="21" t="s">
        <v>220</v>
      </c>
      <c r="C56" s="95" t="str">
        <f>IF(ISBLANK('2. Concrete'!E122),"error - add custom EPD factor",'2. Concrete'!E122)</f>
        <v>error - add custom EPD factor</v>
      </c>
      <c r="D56" s="21"/>
    </row>
  </sheetData>
  <sheetProtection algorithmName="SHA-512" hashValue="9r4pXuaEcZ7RwkoKDnwrQMuK/et4maEXHhuhgeYpR8FKyBed8oyZzMmnip4La+nwM7UV9CrunXx6dbjaIfRTig==" saltValue="7cmRq/AVnW3Tw9spiXsxaA==" spinCount="100000" sheet="1" formatColumns="0" formatRows="0"/>
  <pageMargins left="0.7" right="0.7" top="0.75" bottom="0.75" header="0.3" footer="0.3"/>
  <pageSetup paperSize="9"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B1:P31"/>
  <sheetViews>
    <sheetView showGridLines="0" zoomScale="85" zoomScaleNormal="85" workbookViewId="0">
      <selection activeCell="B8" sqref="B8"/>
    </sheetView>
  </sheetViews>
  <sheetFormatPr defaultColWidth="9.109375" defaultRowHeight="15" x14ac:dyDescent="0.25"/>
  <cols>
    <col min="1" max="1" width="4.5546875" style="6" customWidth="1"/>
    <col min="2" max="2" width="34.77734375" style="6" customWidth="1"/>
    <col min="3" max="3" width="32.44140625" style="6" customWidth="1"/>
    <col min="4" max="4" width="59.109375" style="6" customWidth="1"/>
    <col min="5" max="5" width="35.109375" style="6" customWidth="1"/>
    <col min="6" max="6" width="44" style="6" customWidth="1"/>
    <col min="7" max="7" width="9.109375" style="6"/>
    <col min="8" max="8" width="24.77734375" style="6" customWidth="1"/>
    <col min="9" max="9" width="15.6640625" style="6" customWidth="1"/>
    <col min="10" max="10" width="13.77734375" style="6" customWidth="1"/>
    <col min="11" max="11" width="17.21875" style="6" customWidth="1"/>
    <col min="12" max="12" width="14.6640625" style="6" customWidth="1"/>
    <col min="13" max="13" width="16.6640625" style="6" customWidth="1"/>
    <col min="14" max="14" width="8.5546875" style="6" customWidth="1"/>
    <col min="15" max="15" width="17.6640625" customWidth="1"/>
    <col min="16" max="16" width="38.21875" style="6" customWidth="1"/>
    <col min="17" max="17" width="27" style="6" customWidth="1"/>
    <col min="18" max="18" width="34.44140625" style="6" customWidth="1"/>
    <col min="19" max="19" width="26" style="6" customWidth="1"/>
    <col min="20" max="20" width="9.109375" style="6"/>
    <col min="21" max="21" width="19.109375" style="6" customWidth="1"/>
    <col min="22" max="16384" width="9.109375" style="6"/>
  </cols>
  <sheetData>
    <row r="1" spans="2:16" x14ac:dyDescent="0.25">
      <c r="O1" s="6"/>
    </row>
    <row r="2" spans="2:16" ht="17.399999999999999" x14ac:dyDescent="0.3">
      <c r="B2" s="8" t="s">
        <v>122</v>
      </c>
      <c r="D2" s="69"/>
    </row>
    <row r="4" spans="2:16" ht="15.6" x14ac:dyDescent="0.25">
      <c r="B4" s="27" t="s">
        <v>59</v>
      </c>
      <c r="C4" s="27" t="s">
        <v>13</v>
      </c>
      <c r="D4" s="27" t="s">
        <v>120</v>
      </c>
      <c r="E4" s="27" t="s">
        <v>10</v>
      </c>
      <c r="F4" s="27" t="s">
        <v>143</v>
      </c>
      <c r="H4"/>
      <c r="I4"/>
      <c r="J4"/>
      <c r="K4"/>
      <c r="L4"/>
      <c r="M4"/>
      <c r="N4"/>
      <c r="P4"/>
    </row>
    <row r="5" spans="2:16" ht="58.5" customHeight="1" x14ac:dyDescent="0.25">
      <c r="B5" s="20" t="s">
        <v>123</v>
      </c>
      <c r="C5" s="29">
        <f>'1. Cement'!D26</f>
        <v>0.83979999999999999</v>
      </c>
      <c r="D5" s="29">
        <v>1440</v>
      </c>
      <c r="E5" s="29"/>
      <c r="F5" s="29" t="s">
        <v>174</v>
      </c>
      <c r="H5"/>
      <c r="I5"/>
      <c r="J5"/>
      <c r="K5"/>
      <c r="L5"/>
      <c r="M5"/>
      <c r="N5"/>
      <c r="P5"/>
    </row>
    <row r="6" spans="2:16" ht="93.9" customHeight="1" x14ac:dyDescent="0.25">
      <c r="B6" s="20" t="s">
        <v>144</v>
      </c>
      <c r="C6" s="29">
        <v>0.81229999999999991</v>
      </c>
      <c r="D6" s="29">
        <v>1440</v>
      </c>
      <c r="E6" s="29" t="s">
        <v>257</v>
      </c>
      <c r="F6" s="29" t="s">
        <v>258</v>
      </c>
      <c r="H6"/>
      <c r="I6"/>
      <c r="J6"/>
      <c r="K6"/>
      <c r="L6"/>
      <c r="M6"/>
      <c r="N6"/>
      <c r="P6"/>
    </row>
    <row r="7" spans="2:16" ht="85.2" customHeight="1" x14ac:dyDescent="0.25">
      <c r="B7" s="20" t="s">
        <v>145</v>
      </c>
      <c r="C7" s="29">
        <v>0.83979999999999999</v>
      </c>
      <c r="D7" s="29">
        <v>1440</v>
      </c>
      <c r="E7" s="29" t="s">
        <v>259</v>
      </c>
      <c r="F7" s="29" t="s">
        <v>260</v>
      </c>
      <c r="H7"/>
      <c r="I7"/>
      <c r="J7"/>
      <c r="K7"/>
      <c r="L7"/>
      <c r="M7"/>
      <c r="N7"/>
      <c r="P7"/>
    </row>
    <row r="8" spans="2:16" ht="58.5" customHeight="1" x14ac:dyDescent="0.25">
      <c r="B8" s="20" t="s">
        <v>146</v>
      </c>
      <c r="C8" s="29">
        <v>0.74467886999999999</v>
      </c>
      <c r="D8" s="29">
        <v>1440</v>
      </c>
      <c r="E8" s="29" t="s">
        <v>124</v>
      </c>
      <c r="F8" s="29" t="s">
        <v>175</v>
      </c>
      <c r="H8"/>
      <c r="I8"/>
      <c r="J8"/>
      <c r="K8"/>
      <c r="L8"/>
      <c r="M8"/>
      <c r="N8"/>
      <c r="P8"/>
    </row>
    <row r="9" spans="2:16" ht="58.5" customHeight="1" x14ac:dyDescent="0.25">
      <c r="B9" s="20" t="s">
        <v>147</v>
      </c>
      <c r="C9" s="29">
        <v>0.63007871999999987</v>
      </c>
      <c r="D9" s="29">
        <v>1440</v>
      </c>
      <c r="E9" s="29" t="s">
        <v>125</v>
      </c>
      <c r="F9" s="29" t="s">
        <v>176</v>
      </c>
      <c r="H9"/>
      <c r="I9"/>
      <c r="J9"/>
      <c r="K9"/>
      <c r="L9"/>
      <c r="M9"/>
      <c r="N9"/>
      <c r="P9"/>
    </row>
    <row r="10" spans="2:16" ht="58.5" customHeight="1" x14ac:dyDescent="0.25">
      <c r="B10" s="20" t="s">
        <v>170</v>
      </c>
      <c r="C10" s="29">
        <v>0.75452987999999988</v>
      </c>
      <c r="D10" s="29">
        <v>1440</v>
      </c>
      <c r="E10" s="29" t="s">
        <v>126</v>
      </c>
      <c r="F10" s="29" t="s">
        <v>177</v>
      </c>
      <c r="H10"/>
      <c r="I10"/>
      <c r="J10"/>
      <c r="K10"/>
      <c r="L10"/>
      <c r="M10"/>
      <c r="N10"/>
      <c r="P10"/>
    </row>
    <row r="11" spans="2:16" ht="58.5" customHeight="1" x14ac:dyDescent="0.25">
      <c r="B11" s="20" t="s">
        <v>171</v>
      </c>
      <c r="C11" s="29">
        <v>0.65129627999999995</v>
      </c>
      <c r="D11" s="29">
        <v>1440</v>
      </c>
      <c r="E11" s="29" t="s">
        <v>127</v>
      </c>
      <c r="F11" s="29" t="s">
        <v>178</v>
      </c>
      <c r="H11"/>
      <c r="I11"/>
      <c r="J11"/>
      <c r="K11"/>
      <c r="L11"/>
      <c r="M11"/>
      <c r="N11"/>
      <c r="P11"/>
    </row>
    <row r="12" spans="2:16" ht="58.5" customHeight="1" x14ac:dyDescent="0.25">
      <c r="B12" s="20" t="s">
        <v>148</v>
      </c>
      <c r="C12" s="29">
        <v>0.73480172999999993</v>
      </c>
      <c r="D12" s="29">
        <v>1440</v>
      </c>
      <c r="E12" s="29" t="s">
        <v>128</v>
      </c>
      <c r="F12" s="29" t="s">
        <v>179</v>
      </c>
      <c r="H12"/>
      <c r="I12"/>
      <c r="J12"/>
      <c r="K12"/>
      <c r="L12"/>
      <c r="M12"/>
      <c r="N12"/>
      <c r="P12"/>
    </row>
    <row r="13" spans="2:16" ht="58.5" customHeight="1" x14ac:dyDescent="0.25">
      <c r="B13" s="20" t="s">
        <v>149</v>
      </c>
      <c r="C13" s="29">
        <v>0.60880487999999988</v>
      </c>
      <c r="D13" s="29">
        <v>1440</v>
      </c>
      <c r="E13" s="29" t="s">
        <v>129</v>
      </c>
      <c r="F13" s="29" t="s">
        <v>180</v>
      </c>
      <c r="H13"/>
      <c r="I13"/>
      <c r="J13"/>
      <c r="K13"/>
      <c r="L13"/>
      <c r="M13"/>
      <c r="N13"/>
      <c r="P13"/>
    </row>
    <row r="14" spans="2:16" ht="58.5" customHeight="1" x14ac:dyDescent="0.25">
      <c r="B14" s="20" t="s">
        <v>150</v>
      </c>
      <c r="C14" s="29">
        <v>0.73480172999999993</v>
      </c>
      <c r="D14" s="29">
        <v>1440</v>
      </c>
      <c r="E14" s="29" t="s">
        <v>130</v>
      </c>
      <c r="F14" s="29" t="s">
        <v>181</v>
      </c>
      <c r="H14"/>
      <c r="I14"/>
      <c r="J14"/>
      <c r="K14"/>
      <c r="L14"/>
      <c r="M14"/>
      <c r="N14"/>
      <c r="P14"/>
    </row>
    <row r="15" spans="2:16" ht="58.5" customHeight="1" x14ac:dyDescent="0.25">
      <c r="B15" s="20" t="s">
        <v>151</v>
      </c>
      <c r="C15" s="29">
        <v>0.60880487999999988</v>
      </c>
      <c r="D15" s="29">
        <v>1440</v>
      </c>
      <c r="E15" s="29" t="s">
        <v>131</v>
      </c>
      <c r="F15" s="29" t="s">
        <v>182</v>
      </c>
      <c r="H15"/>
      <c r="I15"/>
      <c r="J15"/>
      <c r="K15"/>
      <c r="L15"/>
      <c r="M15"/>
      <c r="N15"/>
      <c r="P15"/>
    </row>
    <row r="16" spans="2:16" ht="58.5" customHeight="1" x14ac:dyDescent="0.25">
      <c r="B16" s="20" t="s">
        <v>152</v>
      </c>
      <c r="C16" s="29">
        <v>0.73633948049999998</v>
      </c>
      <c r="D16" s="29">
        <v>1440</v>
      </c>
      <c r="E16" s="29" t="s">
        <v>132</v>
      </c>
      <c r="F16" s="29" t="s">
        <v>183</v>
      </c>
      <c r="H16"/>
      <c r="I16"/>
      <c r="J16"/>
      <c r="K16"/>
      <c r="L16"/>
      <c r="M16"/>
      <c r="N16"/>
      <c r="P16"/>
    </row>
    <row r="17" spans="2:16" ht="58.5" customHeight="1" x14ac:dyDescent="0.25">
      <c r="B17" s="20" t="s">
        <v>153</v>
      </c>
      <c r="C17" s="29">
        <v>0.61211695799999988</v>
      </c>
      <c r="D17" s="29">
        <v>1440</v>
      </c>
      <c r="E17" s="29" t="s">
        <v>133</v>
      </c>
      <c r="F17" s="29" t="s">
        <v>184</v>
      </c>
      <c r="H17"/>
      <c r="I17"/>
      <c r="J17"/>
      <c r="K17"/>
      <c r="L17"/>
      <c r="M17"/>
      <c r="N17"/>
      <c r="P17"/>
    </row>
    <row r="18" spans="2:16" ht="58.5" customHeight="1" x14ac:dyDescent="0.25">
      <c r="B18" s="20" t="s">
        <v>154</v>
      </c>
      <c r="C18" s="29">
        <v>0.73633948049999998</v>
      </c>
      <c r="D18" s="29">
        <v>1440</v>
      </c>
      <c r="E18" s="29" t="s">
        <v>132</v>
      </c>
      <c r="F18" s="29" t="s">
        <v>183</v>
      </c>
      <c r="H18"/>
      <c r="I18"/>
      <c r="J18"/>
      <c r="K18"/>
      <c r="L18"/>
      <c r="M18"/>
      <c r="N18"/>
      <c r="P18"/>
    </row>
    <row r="19" spans="2:16" ht="58.5" customHeight="1" x14ac:dyDescent="0.25">
      <c r="B19" s="20" t="s">
        <v>155</v>
      </c>
      <c r="C19" s="29">
        <v>0.61211695799999988</v>
      </c>
      <c r="D19" s="29">
        <v>1440</v>
      </c>
      <c r="E19" s="29" t="s">
        <v>133</v>
      </c>
      <c r="F19" s="29" t="s">
        <v>184</v>
      </c>
      <c r="H19"/>
      <c r="I19"/>
      <c r="J19"/>
      <c r="K19"/>
      <c r="L19"/>
      <c r="M19"/>
      <c r="N19"/>
      <c r="P19"/>
    </row>
    <row r="20" spans="2:16" ht="58.5" customHeight="1" x14ac:dyDescent="0.25">
      <c r="B20" s="20" t="s">
        <v>172</v>
      </c>
      <c r="C20" s="29">
        <v>0.72174275999999993</v>
      </c>
      <c r="D20" s="29">
        <v>1440</v>
      </c>
      <c r="E20" s="29" t="s">
        <v>134</v>
      </c>
      <c r="F20" s="29" t="s">
        <v>185</v>
      </c>
      <c r="H20"/>
      <c r="I20"/>
      <c r="J20"/>
      <c r="K20"/>
      <c r="L20"/>
      <c r="M20"/>
      <c r="N20"/>
      <c r="P20"/>
    </row>
    <row r="21" spans="2:16" ht="58.5" customHeight="1" x14ac:dyDescent="0.25">
      <c r="B21" s="20" t="s">
        <v>173</v>
      </c>
      <c r="C21" s="29">
        <v>0.6300505799999998</v>
      </c>
      <c r="D21" s="29">
        <v>1440</v>
      </c>
      <c r="E21" s="29" t="s">
        <v>135</v>
      </c>
      <c r="F21" s="29" t="s">
        <v>186</v>
      </c>
      <c r="H21"/>
      <c r="I21"/>
      <c r="J21"/>
      <c r="K21"/>
      <c r="L21"/>
      <c r="M21"/>
      <c r="N21"/>
      <c r="P21"/>
    </row>
    <row r="22" spans="2:16" ht="64.5" customHeight="1" x14ac:dyDescent="0.25">
      <c r="B22" s="20" t="s">
        <v>156</v>
      </c>
      <c r="C22" s="29">
        <v>0.4964458799999999</v>
      </c>
      <c r="D22" s="29">
        <v>1440</v>
      </c>
      <c r="E22" s="29" t="s">
        <v>136</v>
      </c>
      <c r="F22" s="29" t="s">
        <v>187</v>
      </c>
      <c r="H22"/>
      <c r="I22"/>
      <c r="J22"/>
      <c r="K22"/>
      <c r="L22"/>
      <c r="M22"/>
      <c r="N22"/>
      <c r="P22"/>
    </row>
    <row r="23" spans="2:16" ht="56.7" customHeight="1" x14ac:dyDescent="0.25">
      <c r="B23" s="20" t="s">
        <v>157</v>
      </c>
      <c r="C23" s="29">
        <v>0.34159547999999995</v>
      </c>
      <c r="D23" s="29">
        <v>1440</v>
      </c>
      <c r="E23" s="29" t="s">
        <v>138</v>
      </c>
      <c r="F23" s="29" t="s">
        <v>188</v>
      </c>
      <c r="H23"/>
      <c r="I23"/>
      <c r="J23"/>
      <c r="K23"/>
      <c r="L23"/>
      <c r="M23"/>
      <c r="N23"/>
      <c r="P23"/>
    </row>
    <row r="24" spans="2:16" ht="56.7" customHeight="1" x14ac:dyDescent="0.25">
      <c r="B24" s="20" t="s">
        <v>158</v>
      </c>
      <c r="C24" s="29">
        <v>0.23836187999999997</v>
      </c>
      <c r="D24" s="29">
        <v>1440</v>
      </c>
      <c r="E24" s="29" t="s">
        <v>137</v>
      </c>
      <c r="F24" s="29" t="s">
        <v>189</v>
      </c>
      <c r="H24"/>
      <c r="I24"/>
      <c r="J24"/>
      <c r="K24"/>
      <c r="L24"/>
      <c r="M24"/>
      <c r="N24"/>
      <c r="P24"/>
    </row>
    <row r="25" spans="2:16" ht="56.7" customHeight="1" x14ac:dyDescent="0.25">
      <c r="B25" s="20" t="s">
        <v>159</v>
      </c>
      <c r="C25" s="29">
        <v>0.65080382999999997</v>
      </c>
      <c r="D25" s="29">
        <v>1440</v>
      </c>
      <c r="E25" s="29" t="s">
        <v>139</v>
      </c>
      <c r="F25" s="29" t="s">
        <v>190</v>
      </c>
      <c r="H25"/>
      <c r="I25"/>
      <c r="J25"/>
      <c r="K25"/>
      <c r="L25"/>
      <c r="M25"/>
      <c r="N25"/>
      <c r="P25"/>
    </row>
    <row r="26" spans="2:16" ht="56.7" customHeight="1" x14ac:dyDescent="0.25">
      <c r="B26" s="20" t="s">
        <v>160</v>
      </c>
      <c r="C26" s="29">
        <v>0.46180855499999995</v>
      </c>
      <c r="D26" s="29">
        <v>1440</v>
      </c>
      <c r="E26" s="29" t="s">
        <v>140</v>
      </c>
      <c r="F26" s="29" t="s">
        <v>191</v>
      </c>
      <c r="H26"/>
      <c r="I26"/>
      <c r="J26"/>
      <c r="K26"/>
      <c r="L26"/>
      <c r="M26"/>
      <c r="N26"/>
      <c r="P26"/>
    </row>
    <row r="27" spans="2:16" ht="56.7" customHeight="1" x14ac:dyDescent="0.25">
      <c r="B27" s="20" t="s">
        <v>161</v>
      </c>
      <c r="C27" s="29">
        <v>0.47903204399999999</v>
      </c>
      <c r="D27" s="29">
        <v>1440</v>
      </c>
      <c r="E27" s="29" t="s">
        <v>141</v>
      </c>
      <c r="F27" s="29" t="s">
        <v>192</v>
      </c>
      <c r="H27"/>
      <c r="I27"/>
      <c r="J27"/>
      <c r="K27"/>
      <c r="L27"/>
      <c r="M27"/>
      <c r="N27"/>
      <c r="P27"/>
    </row>
    <row r="28" spans="2:16" ht="56.7" customHeight="1" x14ac:dyDescent="0.25">
      <c r="B28" s="20" t="s">
        <v>162</v>
      </c>
      <c r="C28" s="29">
        <v>0.30415204424999998</v>
      </c>
      <c r="D28" s="29">
        <v>1440</v>
      </c>
      <c r="E28" s="29" t="s">
        <v>142</v>
      </c>
      <c r="F28" s="29" t="s">
        <v>193</v>
      </c>
      <c r="H28"/>
      <c r="I28"/>
      <c r="J28"/>
      <c r="K28"/>
      <c r="L28"/>
      <c r="M28"/>
      <c r="N28"/>
      <c r="P28"/>
    </row>
    <row r="29" spans="2:16" x14ac:dyDescent="0.25">
      <c r="H29"/>
      <c r="I29"/>
      <c r="J29"/>
      <c r="K29"/>
      <c r="L29"/>
      <c r="M29"/>
      <c r="N29"/>
      <c r="P29"/>
    </row>
    <row r="30" spans="2:16" x14ac:dyDescent="0.25">
      <c r="H30"/>
      <c r="I30"/>
      <c r="J30"/>
      <c r="K30"/>
      <c r="L30"/>
      <c r="M30"/>
      <c r="N30"/>
      <c r="P30"/>
    </row>
    <row r="31" spans="2:16" x14ac:dyDescent="0.25">
      <c r="H31"/>
      <c r="I31"/>
      <c r="J31"/>
      <c r="K31"/>
      <c r="L31"/>
      <c r="M31"/>
      <c r="N31"/>
      <c r="P31"/>
    </row>
  </sheetData>
  <sheetProtection algorithmName="SHA-512" hashValue="ExhvF0/6yOUdhUW4rbAZHK7lhj6MOAXV7TzzPo3LHDSLgqh/k9oc+w0M9a2HJo9UGQCpJHuWWaEFhMRidYe7sg==" saltValue="+ah5dwAad87mZqXaE0zrfg==" spinCount="100000" sheet="1" formatColumns="0" formatRows="0"/>
  <pageMargins left="0.7" right="0.7" top="0.75" bottom="0.75" header="0.3" footer="0.3"/>
  <pageSetup paperSize="9" orientation="portrait" horizontalDpi="360"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62bcd40-d114-4e92-8cc2-75c965cea03f" xsi:nil="true"/>
    <lcf76f155ced4ddcb4097134ff3c332f xmlns="0b39bfb8-65d6-41bd-8c21-5a60caeada7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3B4D5513C1F634594D67E7097B49C41" ma:contentTypeVersion="14" ma:contentTypeDescription="Create a new document." ma:contentTypeScope="" ma:versionID="85a5fcd59f7cdd123d19cc54168c83cd">
  <xsd:schema xmlns:xsd="http://www.w3.org/2001/XMLSchema" xmlns:xs="http://www.w3.org/2001/XMLSchema" xmlns:p="http://schemas.microsoft.com/office/2006/metadata/properties" xmlns:ns2="0b39bfb8-65d6-41bd-8c21-5a60caeada79" xmlns:ns3="362bcd40-d114-4e92-8cc2-75c965cea03f" targetNamespace="http://schemas.microsoft.com/office/2006/metadata/properties" ma:root="true" ma:fieldsID="48ada28d23b899751e79e89014ca0113" ns2:_="" ns3:_="">
    <xsd:import namespace="0b39bfb8-65d6-41bd-8c21-5a60caeada79"/>
    <xsd:import namespace="362bcd40-d114-4e92-8cc2-75c965cea03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39bfb8-65d6-41bd-8c21-5a60caeada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1ad46f8-4c95-4827-bb7e-6edc5e25c1d6"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2bcd40-d114-4e92-8cc2-75c965cea03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4be4d901-2593-49da-a9f0-a9a17ae63e95}" ma:internalName="TaxCatchAll" ma:showField="CatchAllData" ma:web="362bcd40-d114-4e92-8cc2-75c965cea03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F52954-7734-462D-8865-8B58825892E8}">
  <ds:schemaRefs>
    <ds:schemaRef ds:uri="http://purl.org/dc/dcmitype/"/>
    <ds:schemaRef ds:uri="http://schemas.microsoft.com/office/2006/documentManagement/types"/>
    <ds:schemaRef ds:uri="http://purl.org/dc/elements/1.1/"/>
    <ds:schemaRef ds:uri="http://www.w3.org/XML/1998/namespace"/>
    <ds:schemaRef ds:uri="http://schemas.microsoft.com/office/2006/metadata/properties"/>
    <ds:schemaRef ds:uri="http://purl.org/dc/terms/"/>
    <ds:schemaRef ds:uri="http://schemas.microsoft.com/office/infopath/2007/PartnerControls"/>
    <ds:schemaRef ds:uri="http://schemas.openxmlformats.org/package/2006/metadata/core-properties"/>
    <ds:schemaRef ds:uri="362bcd40-d114-4e92-8cc2-75c965cea03f"/>
    <ds:schemaRef ds:uri="0b39bfb8-65d6-41bd-8c21-5a60caeada79"/>
  </ds:schemaRefs>
</ds:datastoreItem>
</file>

<file path=customXml/itemProps2.xml><?xml version="1.0" encoding="utf-8"?>
<ds:datastoreItem xmlns:ds="http://schemas.openxmlformats.org/officeDocument/2006/customXml" ds:itemID="{DE2839DE-F642-4665-B885-0AD89C8C0F13}">
  <ds:schemaRefs>
    <ds:schemaRef ds:uri="http://schemas.microsoft.com/sharepoint/v3/contenttype/forms"/>
  </ds:schemaRefs>
</ds:datastoreItem>
</file>

<file path=customXml/itemProps3.xml><?xml version="1.0" encoding="utf-8"?>
<ds:datastoreItem xmlns:ds="http://schemas.openxmlformats.org/officeDocument/2006/customXml" ds:itemID="{9AE24756-B8AF-47A3-97F9-40236F483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39bfb8-65d6-41bd-8c21-5a60caeada79"/>
    <ds:schemaRef ds:uri="362bcd40-d114-4e92-8cc2-75c965cea0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Front</vt:lpstr>
      <vt:lpstr>Support ICE</vt:lpstr>
      <vt:lpstr>TERMS OF USE</vt:lpstr>
      <vt:lpstr>1. Cement</vt:lpstr>
      <vt:lpstr>2. Concrete</vt:lpstr>
      <vt:lpstr>Emissions Factors</vt:lpstr>
      <vt:lpstr>Emission Factors for Cement</vt:lpstr>
      <vt:lpstr>CementEC</vt:lpstr>
      <vt:lpstr>CementList</vt:lpstr>
      <vt:lpstr>EmbodiedFactors</vt:lpstr>
      <vt:lpstr>EmbodiedList</vt:lpstr>
      <vt:lpstr>Steel</vt:lpstr>
      <vt:lpstr>SteelEC</vt:lpstr>
    </vt:vector>
  </TitlesOfParts>
  <Company>University of Bath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Jones</dc:creator>
  <cp:lastModifiedBy>Craig Jones</cp:lastModifiedBy>
  <dcterms:created xsi:type="dcterms:W3CDTF">2005-08-01T14:33:31Z</dcterms:created>
  <dcterms:modified xsi:type="dcterms:W3CDTF">2025-10-24T13:01:48Z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0x01010043B4D5513C1F634594D67E7097B49C41</vt:lpwstr>
  </property>
  <property fmtid="{D5CDD505-2E9C-101B-9397-08002B2CF9AE}" pid="3" name="MediaServiceImageTags">
    <vt:lpwstr/>
  </property>
</Properties>
</file>